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hcr365-my.sharepoint.com/personal/constant_unhcr_org/Documents/Desktop/Livelihood Tenders/3. Tailoring Embroidery and Wool Spinning/"/>
    </mc:Choice>
  </mc:AlternateContent>
  <xr:revisionPtr revIDLastSave="41" documentId="14_{DB94656B-BB0C-4A3E-B8E3-CBE05C7CE5CE}" xr6:coauthVersionLast="47" xr6:coauthVersionMax="47" xr10:uidLastSave="{1C559A7D-DF68-443E-AD7D-2A6F0EFE03F7}"/>
  <bookViews>
    <workbookView xWindow="22932" yWindow="-14604" windowWidth="30936" windowHeight="16776" xr2:uid="{00000000-000D-0000-FFFF-FFFF00000000}"/>
  </bookViews>
  <sheets>
    <sheet name="LOT 2 - TVET Embroidery Bamyan" sheetId="42" r:id="rId1"/>
  </sheets>
  <definedNames>
    <definedName name="\d">#REF!</definedName>
    <definedName name="\h">#REF!</definedName>
    <definedName name="\p">#REF!</definedName>
    <definedName name="administrative" localSheetId="0">#REF!</definedName>
    <definedName name="administrative">#REF!</definedName>
    <definedName name="Location" localSheetId="0">#REF!</definedName>
    <definedName name="Location">#REF!</definedName>
    <definedName name="MACROS">#REF!</definedName>
    <definedName name="_xlnm.Print_Area" localSheetId="0">'LOT 2 - TVET Embroidery Bamyan'!$A$1:$M$55</definedName>
    <definedName name="Print_Area_MI">#REF!</definedName>
    <definedName name="_xlnm.Print_Titles" localSheetId="0">'LOT 2 - TVET Embroidery Bamyan'!$1:$4</definedName>
    <definedName name="programme" localSheetId="0">#REF!</definedName>
    <definedName name="programme">#REF!</definedName>
    <definedName name="Staff_Alloc" localSheetId="0">#REF!</definedName>
    <definedName name="Staff_Alloc">#REF!</definedName>
    <definedName name="staff_security" localSheetId="0">#REF!</definedName>
    <definedName name="staff_security">#REF!</definedName>
    <definedName name="UPCRCY1">#REF!</definedName>
    <definedName name="UPCRCY2">#REF!</definedName>
    <definedName name="UPCRCY3">#REF!</definedName>
    <definedName name="UPCRCY4">#REF!</definedName>
    <definedName name="UPCRCY5">#REF!</definedName>
    <definedName name="UPCRCY6">#REF!</definedName>
    <definedName name="UPCRCY7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4" i="42" l="1"/>
  <c r="G43" i="42"/>
  <c r="G42" i="42"/>
  <c r="G41" i="42"/>
  <c r="G40" i="42"/>
  <c r="G39" i="42"/>
  <c r="G38" i="42"/>
  <c r="G37" i="42"/>
  <c r="G36" i="42"/>
  <c r="G35" i="42"/>
  <c r="G34" i="42"/>
  <c r="G33" i="42"/>
  <c r="G32" i="42"/>
  <c r="G31" i="42"/>
  <c r="G30" i="42"/>
  <c r="G29" i="42"/>
  <c r="G28" i="42"/>
  <c r="G27" i="42"/>
  <c r="G26" i="42"/>
  <c r="G25" i="42"/>
  <c r="G24" i="42"/>
  <c r="G23" i="42"/>
  <c r="G22" i="42"/>
  <c r="G21" i="42"/>
  <c r="G20" i="42"/>
  <c r="G19" i="42"/>
  <c r="G18" i="42"/>
  <c r="G17" i="42"/>
  <c r="G16" i="42"/>
  <c r="G15" i="42"/>
  <c r="G14" i="42"/>
  <c r="G13" i="42"/>
  <c r="G12" i="42"/>
  <c r="G11" i="42"/>
  <c r="G10" i="42"/>
  <c r="G9" i="42"/>
  <c r="G8" i="42"/>
  <c r="G7" i="42"/>
  <c r="G6" i="42"/>
  <c r="G5" i="42"/>
  <c r="G45" i="42" l="1"/>
</calcChain>
</file>

<file path=xl/sharedStrings.xml><?xml version="1.0" encoding="utf-8"?>
<sst xmlns="http://schemas.openxmlformats.org/spreadsheetml/2006/main" count="261" uniqueCount="102">
  <si>
    <t>Unit</t>
  </si>
  <si>
    <t>No</t>
  </si>
  <si>
    <t>Kg</t>
  </si>
  <si>
    <t>Meter</t>
  </si>
  <si>
    <t>Pcs</t>
  </si>
  <si>
    <t>Items Specification</t>
  </si>
  <si>
    <t>Total  Quantity</t>
  </si>
  <si>
    <t>Specification items</t>
  </si>
  <si>
    <t>Province</t>
  </si>
  <si>
    <t>District</t>
  </si>
  <si>
    <t>Village</t>
  </si>
  <si>
    <t>Pictures</t>
  </si>
  <si>
    <t>pcs</t>
  </si>
  <si>
    <t>Dozen</t>
  </si>
  <si>
    <t>PCs</t>
  </si>
  <si>
    <t>Roll</t>
  </si>
  <si>
    <t>Box</t>
  </si>
  <si>
    <t>Bamyan</t>
  </si>
  <si>
    <t>Bamyan Center</t>
  </si>
  <si>
    <t>Water container (Coleman) ترموز آب</t>
  </si>
  <si>
    <t>Capacity: 20liter
                                        • Quality: Good quality of the market</t>
  </si>
  <si>
    <t>Sqm</t>
  </si>
  <si>
    <t>length: 3m                       • Quality: Good quality of the market</t>
  </si>
  <si>
    <t xml:space="preserve">Electric and bottle-type embroidery machine ماشین گلدوزی هندی برقی و بطری </t>
  </si>
  <si>
    <t>• 	Model: PUNM             •  Color: Black
                                        • Quality: Good quality of the market</t>
  </si>
  <si>
    <t xml:space="preserve">  موتور ماشین خیاطی Motor for embroidery machines</t>
  </si>
  <si>
    <t xml:space="preserve">    • Quality: Good quality of the market</t>
  </si>
  <si>
    <t>Lower shaft for embroidery machine</t>
  </si>
  <si>
    <t>Thread sensor</t>
  </si>
  <si>
    <t>Embroidery table and stand</t>
  </si>
  <si>
    <t>Frame for Embroidery Work کارګاه</t>
  </si>
  <si>
    <t>Scissors for embroidery work</t>
  </si>
  <si>
    <t xml:space="preserve">Aster for embroidery work, 24 Meter </t>
  </si>
  <si>
    <t>روغن چرخ Wheel oil</t>
  </si>
  <si>
    <t xml:space="preserve">Needle for embroidery machine </t>
  </si>
  <si>
    <t>Ironing table for embroidery work</t>
  </si>
  <si>
    <t>Paper board for embroidery design tracing size 60*50 cm</t>
  </si>
  <si>
    <t>Board</t>
  </si>
  <si>
    <t>Fabric marking pen for embroidery work</t>
  </si>
  <si>
    <t>Measuring tape for embroidery work</t>
  </si>
  <si>
    <t>Ruler for embroidery work</t>
  </si>
  <si>
    <t>Water spray bottle for fabric</t>
  </si>
  <si>
    <t>Power strip for embroidery</t>
  </si>
  <si>
    <t>Screwdriver for embroidery work</t>
  </si>
  <si>
    <t>Accelerator and Line for embroidery machine</t>
  </si>
  <si>
    <t>Grinding stone for embroidery tools</t>
  </si>
  <si>
    <t>Pencil and sharpener</t>
  </si>
  <si>
    <t xml:space="preserve">Carpet for the classes </t>
  </si>
  <si>
    <t>Fabric named shal shari تکه شال شری دوبره</t>
  </si>
  <si>
    <t>Sewing Thimble انګشانه</t>
  </si>
  <si>
    <t xml:space="preserve">                  • Quality: Good quality of the market</t>
  </si>
  <si>
    <t xml:space="preserve">pieces of mirror for embroidery شیشه </t>
  </si>
  <si>
    <t>Glue for mirror pieces چسپ مخصوص شیشه</t>
  </si>
  <si>
    <t>Cotton Fabric تکه کتان دوبره</t>
  </si>
  <si>
    <t>Different color                                                        • Quality: Good quality of the market</t>
  </si>
  <si>
    <t xml:space="preserve">Nylon Thread سند کیلوی ۶ نخه </t>
  </si>
  <si>
    <t xml:space="preserve">                                            • Quality: Good quality of the market</t>
  </si>
  <si>
    <t>Fabric named sandle  تکه سندل</t>
  </si>
  <si>
    <t>Pembit Line for running of Embroidery Machine</t>
  </si>
  <si>
    <t>Different colors                • Quality: Good quality of the market</t>
  </si>
  <si>
    <t xml:space="preserve">Thread for embroidery سند </t>
  </si>
  <si>
    <t>Different shape and size                                                                          • Quality: Good quality of the market</t>
  </si>
  <si>
    <t xml:space="preserve">Procurement for Embroidery Training (EU-INTPA) </t>
  </si>
  <si>
    <t>Bashtal Gira for Embroidery Work Made in Japan/equivalent.</t>
  </si>
  <si>
    <t>Iron steam for embroidery work, Made in China (اتو بخار)/equivalent</t>
  </si>
  <si>
    <t>Lamp For Embroidery work, Made in China or equivalent</t>
  </si>
  <si>
    <t>volume: 60ml</t>
  </si>
  <si>
    <t>Unit Price (in AFN)</t>
  </si>
  <si>
    <t>Total Cost (in AFN)</t>
  </si>
  <si>
    <t>TOTAL OFFERED COST:</t>
  </si>
  <si>
    <t>FINAL DELIVERY LOCATION</t>
  </si>
  <si>
    <t xml:space="preserve">    • Quality: Good quality of the market
Standard size</t>
  </si>
  <si>
    <t>Made in Pakistan or equivalent           • Quality: Good quality of the market</t>
  </si>
  <si>
    <t>Plastic Chair for embroidery work for teacher چوکی ترینر</t>
  </si>
  <si>
    <t>Plastic chair with metallic legs
Type: KABUL NOBAL or equivalent</t>
  </si>
  <si>
    <t>Plastic Chair for embroidery work for students چوکی شاګردان</t>
  </si>
  <si>
    <t>5-watts
• Quality: Good quality of the market</t>
  </si>
  <si>
    <t>Standard size, Organ needles Made in Pakistan or equivalent</t>
  </si>
  <si>
    <t>Length 2m
• Quality: Good quality of the market</t>
  </si>
  <si>
    <t xml:space="preserve"> Width: 35-45 cm, Length: 110-130cm
• Quality: Good quality of the market</t>
  </si>
  <si>
    <t>Length 150cm
• Quality: Good quality of the market</t>
  </si>
  <si>
    <t>Standard size
• Quality: Good quality of the market</t>
  </si>
  <si>
    <t>Volume: 23 Floz or 680ml
• Quality: Good quality of the market</t>
  </si>
  <si>
    <t>Power strip extension cord socket with 6 outlet, 3m
• Quality: Good quality of the market</t>
  </si>
  <si>
    <t>Width: 4m, Length: 7.5m
• Quality: Good quality of the market</t>
  </si>
  <si>
    <t>Brand: Vico or equivalent
12pcs per box
• Quality: Good quality of the market</t>
  </si>
  <si>
    <t>medium size (Volume: 80ml)                                                 
• Quality: Good quality of the market</t>
  </si>
  <si>
    <t>Plastic mugs for drinking water ګلاس برای آب</t>
  </si>
  <si>
    <t>Plastic mugs / cups with handle, 350ml
• Quality: Good quality of the market</t>
  </si>
  <si>
    <t>LOT 2 - TVET EMBROIDERY TRAINING</t>
  </si>
  <si>
    <t>Delivery Cost to Bamyan</t>
  </si>
  <si>
    <t>SUPPLIER OFFER</t>
  </si>
  <si>
    <r>
      <t xml:space="preserve">Offered Brand / Model
</t>
    </r>
    <r>
      <rPr>
        <sz val="11"/>
        <rFont val="Lato"/>
        <family val="2"/>
      </rPr>
      <t>(provide as much specification of your product as possible)</t>
    </r>
  </si>
  <si>
    <t>Country of Manufacture</t>
  </si>
  <si>
    <t xml:space="preserve">Name of Company:  </t>
  </si>
  <si>
    <t xml:space="preserve">Address: </t>
  </si>
  <si>
    <t xml:space="preserve">Contact details: </t>
  </si>
  <si>
    <t xml:space="preserve">Name: </t>
  </si>
  <si>
    <t xml:space="preserve">E mail address: </t>
  </si>
  <si>
    <t>Cellular phone # :</t>
  </si>
  <si>
    <t>Sign &amp; Stamp:</t>
  </si>
  <si>
    <r>
      <t>SUPPLIER MAXIMUM DELIVERY TIME
(</t>
    </r>
    <r>
      <rPr>
        <b/>
        <sz val="11"/>
        <color rgb="FFFF0000"/>
        <rFont val="Arial"/>
        <family val="2"/>
      </rPr>
      <t>In number of days</t>
    </r>
    <r>
      <rPr>
        <b/>
        <sz val="11"/>
        <rFont val="Arial"/>
        <family val="2"/>
      </rPr>
      <t>)  FOR ALL ITEMS: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</si>
</sst>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_-;\-* #,##0_-;_-* \-??_-;_-@_-"/>
    <numFmt numFmtId="165" formatCode="[$AFN]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Lato"/>
      <family val="2"/>
    </font>
    <font>
      <b/>
      <sz val="11"/>
      <color theme="1"/>
      <name val="Lato"/>
      <family val="2"/>
    </font>
    <font>
      <sz val="10"/>
      <name val="Arial"/>
      <family val="2"/>
    </font>
    <font>
      <b/>
      <sz val="11"/>
      <color theme="0"/>
      <name val="Lato"/>
      <family val="2"/>
    </font>
    <font>
      <sz val="11"/>
      <color rgb="FF000000"/>
      <name val="Lato"/>
      <family val="2"/>
    </font>
    <font>
      <sz val="11"/>
      <color rgb="FFFF0000"/>
      <name val="Lato"/>
      <family val="2"/>
    </font>
    <font>
      <sz val="11"/>
      <name val="Lato"/>
      <family val="2"/>
    </font>
    <font>
      <sz val="11"/>
      <color rgb="FF202124"/>
      <name val="Lato"/>
      <family val="2"/>
    </font>
    <font>
      <b/>
      <sz val="16"/>
      <color theme="4"/>
      <name val="Lato Black"/>
      <family val="2"/>
    </font>
    <font>
      <sz val="11"/>
      <color theme="1"/>
      <name val="Calibri"/>
      <family val="2"/>
      <scheme val="minor"/>
    </font>
    <font>
      <sz val="14"/>
      <name val="Arial"/>
      <family val="2"/>
    </font>
    <font>
      <sz val="18"/>
      <name val="Arial"/>
      <family val="2"/>
    </font>
    <font>
      <b/>
      <sz val="16"/>
      <color rgb="FFFF0000"/>
      <name val="Arial"/>
      <family val="2"/>
    </font>
    <font>
      <b/>
      <sz val="11"/>
      <name val="Arial"/>
      <family val="2"/>
    </font>
    <font>
      <b/>
      <sz val="11"/>
      <name val="Lato"/>
      <family val="2"/>
    </font>
    <font>
      <b/>
      <sz val="16"/>
      <name val="Lato Black"/>
      <family val="2"/>
    </font>
    <font>
      <b/>
      <sz val="11"/>
      <color rgb="FFFF0000"/>
      <name val="Arial"/>
      <family val="2"/>
    </font>
    <font>
      <sz val="11"/>
      <color rgb="FF00000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164" fontId="3" fillId="0" borderId="0" applyFill="0" applyBorder="0" applyAlignment="0" applyProtection="0"/>
    <xf numFmtId="0" fontId="4" fillId="0" borderId="0"/>
    <xf numFmtId="0" fontId="1" fillId="0" borderId="0"/>
    <xf numFmtId="0" fontId="7" fillId="0" borderId="0"/>
    <xf numFmtId="43" fontId="3" fillId="0" borderId="0" applyFont="0" applyFill="0" applyBorder="0" applyAlignment="0" applyProtection="0"/>
    <xf numFmtId="0" fontId="3" fillId="0" borderId="0"/>
    <xf numFmtId="0" fontId="1" fillId="0" borderId="0"/>
    <xf numFmtId="0" fontId="3" fillId="0" borderId="0"/>
    <xf numFmtId="0" fontId="14" fillId="0" borderId="0"/>
    <xf numFmtId="43" fontId="14" fillId="0" borderId="0" applyFont="0" applyFill="0" applyBorder="0" applyAlignment="0" applyProtection="0"/>
    <xf numFmtId="0" fontId="1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</cellStyleXfs>
  <cellXfs count="57">
    <xf numFmtId="0" fontId="0" fillId="0" borderId="0" xfId="0"/>
    <xf numFmtId="0" fontId="7" fillId="0" borderId="0" xfId="4"/>
    <xf numFmtId="0" fontId="7" fillId="0" borderId="0" xfId="4" applyAlignment="1">
      <alignment horizontal="left"/>
    </xf>
    <xf numFmtId="0" fontId="7" fillId="0" borderId="0" xfId="4" applyAlignment="1">
      <alignment horizontal="center"/>
    </xf>
    <xf numFmtId="43" fontId="0" fillId="0" borderId="0" xfId="5" applyFont="1"/>
    <xf numFmtId="165" fontId="7" fillId="0" borderId="0" xfId="4" applyNumberFormat="1"/>
    <xf numFmtId="0" fontId="5" fillId="2" borderId="1" xfId="3" applyFont="1" applyFill="1" applyBorder="1" applyAlignment="1">
      <alignment horizontal="center" vertical="center"/>
    </xf>
    <xf numFmtId="0" fontId="9" fillId="0" borderId="1" xfId="3" applyFont="1" applyBorder="1" applyAlignment="1">
      <alignment horizontal="left" vertical="center"/>
    </xf>
    <xf numFmtId="0" fontId="5" fillId="2" borderId="1" xfId="3" applyFont="1" applyFill="1" applyBorder="1" applyAlignment="1">
      <alignment horizontal="left" vertical="center"/>
    </xf>
    <xf numFmtId="3" fontId="5" fillId="2" borderId="1" xfId="3" applyNumberFormat="1" applyFont="1" applyFill="1" applyBorder="1" applyAlignment="1">
      <alignment horizontal="center" vertical="center"/>
    </xf>
    <xf numFmtId="165" fontId="5" fillId="2" borderId="1" xfId="3" applyNumberFormat="1" applyFont="1" applyFill="1" applyBorder="1" applyAlignment="1">
      <alignment horizontal="center" vertical="center"/>
    </xf>
    <xf numFmtId="165" fontId="5" fillId="2" borderId="1" xfId="3" applyNumberFormat="1" applyFont="1" applyFill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 wrapText="1"/>
    </xf>
    <xf numFmtId="0" fontId="11" fillId="0" borderId="1" xfId="4" applyFont="1" applyBorder="1" applyAlignment="1">
      <alignment horizontal="left" vertical="center"/>
    </xf>
    <xf numFmtId="0" fontId="9" fillId="2" borderId="1" xfId="4" applyFont="1" applyFill="1" applyBorder="1" applyAlignment="1">
      <alignment horizontal="left" vertical="center" wrapText="1" readingOrder="1"/>
    </xf>
    <xf numFmtId="0" fontId="9" fillId="0" borderId="1" xfId="3" applyFont="1" applyBorder="1" applyAlignment="1">
      <alignment horizontal="center" vertical="center"/>
    </xf>
    <xf numFmtId="165" fontId="5" fillId="2" borderId="1" xfId="3" applyNumberFormat="1" applyFont="1" applyFill="1" applyBorder="1" applyAlignment="1">
      <alignment horizontal="left" vertical="center" wrapText="1"/>
    </xf>
    <xf numFmtId="0" fontId="9" fillId="0" borderId="1" xfId="3" applyFont="1" applyBorder="1" applyAlignment="1">
      <alignment horizontal="left" vertical="center" wrapText="1"/>
    </xf>
    <xf numFmtId="0" fontId="8" fillId="4" borderId="1" xfId="3" applyFont="1" applyFill="1" applyBorder="1" applyAlignment="1">
      <alignment horizontal="center" vertical="center"/>
    </xf>
    <xf numFmtId="0" fontId="8" fillId="4" borderId="1" xfId="3" applyFont="1" applyFill="1" applyBorder="1" applyAlignment="1">
      <alignment horizontal="center" vertical="center" wrapText="1"/>
    </xf>
    <xf numFmtId="0" fontId="8" fillId="4" borderId="1" xfId="3" applyFont="1" applyFill="1" applyBorder="1" applyAlignment="1">
      <alignment horizontal="left" vertical="center" wrapText="1"/>
    </xf>
    <xf numFmtId="3" fontId="8" fillId="4" borderId="1" xfId="3" applyNumberFormat="1" applyFont="1" applyFill="1" applyBorder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12" fillId="2" borderId="1" xfId="4" applyFont="1" applyFill="1" applyBorder="1" applyAlignment="1">
      <alignment horizontal="center" vertical="center"/>
    </xf>
    <xf numFmtId="0" fontId="9" fillId="0" borderId="1" xfId="3" applyFont="1" applyBorder="1" applyAlignment="1">
      <alignment horizontal="left" vertical="center" wrapText="1" readingOrder="2"/>
    </xf>
    <xf numFmtId="0" fontId="11" fillId="0" borderId="1" xfId="4" applyFont="1" applyBorder="1" applyAlignment="1">
      <alignment horizontal="left" vertical="center" wrapText="1"/>
    </xf>
    <xf numFmtId="0" fontId="11" fillId="0" borderId="1" xfId="4" applyFont="1" applyBorder="1" applyAlignment="1">
      <alignment horizontal="left" vertical="center" readingOrder="1"/>
    </xf>
    <xf numFmtId="0" fontId="12" fillId="0" borderId="1" xfId="4" applyFont="1" applyBorder="1" applyAlignment="1">
      <alignment horizontal="center" vertical="center"/>
    </xf>
    <xf numFmtId="0" fontId="13" fillId="3" borderId="0" xfId="4" applyFont="1" applyFill="1" applyAlignment="1">
      <alignment vertical="center"/>
    </xf>
    <xf numFmtId="0" fontId="7" fillId="0" borderId="0" xfId="4" applyAlignment="1">
      <alignment vertical="center"/>
    </xf>
    <xf numFmtId="3" fontId="5" fillId="2" borderId="1" xfId="3" applyNumberFormat="1" applyFont="1" applyFill="1" applyBorder="1" applyAlignment="1" applyProtection="1">
      <alignment horizontal="center" vertical="center"/>
      <protection locked="0"/>
    </xf>
    <xf numFmtId="3" fontId="11" fillId="0" borderId="1" xfId="4" applyNumberFormat="1" applyFont="1" applyBorder="1" applyAlignment="1" applyProtection="1">
      <alignment horizontal="center" vertical="center"/>
      <protection locked="0"/>
    </xf>
    <xf numFmtId="0" fontId="9" fillId="0" borderId="1" xfId="3" applyFont="1" applyBorder="1" applyAlignment="1" applyProtection="1">
      <alignment horizontal="center" vertical="center"/>
      <protection locked="0"/>
    </xf>
    <xf numFmtId="0" fontId="2" fillId="0" borderId="1" xfId="4" applyFont="1" applyBorder="1" applyAlignment="1" applyProtection="1">
      <alignment horizontal="center" vertical="center"/>
      <protection locked="0"/>
    </xf>
    <xf numFmtId="0" fontId="17" fillId="0" borderId="0" xfId="4" applyFont="1" applyAlignment="1">
      <alignment horizontal="center"/>
    </xf>
    <xf numFmtId="0" fontId="13" fillId="3" borderId="1" xfId="4" applyFont="1" applyFill="1" applyBorder="1" applyAlignment="1">
      <alignment horizontal="center" vertical="center"/>
    </xf>
    <xf numFmtId="0" fontId="2" fillId="0" borderId="1" xfId="4" applyFont="1" applyBorder="1" applyAlignment="1">
      <alignment horizontal="left" vertical="center"/>
    </xf>
    <xf numFmtId="0" fontId="2" fillId="0" borderId="3" xfId="4" applyFont="1" applyBorder="1" applyAlignment="1">
      <alignment horizontal="center" vertical="center"/>
    </xf>
    <xf numFmtId="0" fontId="2" fillId="0" borderId="4" xfId="4" applyFont="1" applyBorder="1" applyAlignment="1">
      <alignment horizontal="center" vertical="center"/>
    </xf>
    <xf numFmtId="0" fontId="2" fillId="0" borderId="2" xfId="4" applyFont="1" applyBorder="1" applyAlignment="1">
      <alignment horizontal="center" vertical="center"/>
    </xf>
    <xf numFmtId="0" fontId="13" fillId="3" borderId="0" xfId="4" applyFont="1" applyFill="1" applyAlignment="1">
      <alignment horizontal="center" vertical="center"/>
    </xf>
    <xf numFmtId="165" fontId="5" fillId="2" borderId="3" xfId="3" applyNumberFormat="1" applyFont="1" applyFill="1" applyBorder="1" applyAlignment="1">
      <alignment horizontal="center" vertical="center"/>
    </xf>
    <xf numFmtId="3" fontId="19" fillId="5" borderId="1" xfId="3" applyNumberFormat="1" applyFont="1" applyFill="1" applyBorder="1" applyAlignment="1">
      <alignment horizontal="center" vertical="center" wrapText="1"/>
    </xf>
    <xf numFmtId="0" fontId="20" fillId="5" borderId="1" xfId="4" applyFont="1" applyFill="1" applyBorder="1" applyAlignment="1">
      <alignment horizontal="center" vertical="center"/>
    </xf>
    <xf numFmtId="0" fontId="3" fillId="0" borderId="1" xfId="8" applyBorder="1" applyAlignment="1" applyProtection="1">
      <alignment horizontal="center"/>
      <protection locked="0"/>
    </xf>
    <xf numFmtId="0" fontId="3" fillId="0" borderId="0" xfId="8"/>
    <xf numFmtId="0" fontId="22" fillId="5" borderId="1" xfId="0" applyFont="1" applyFill="1" applyBorder="1" applyAlignment="1">
      <alignment horizontal="center" vertical="center"/>
    </xf>
    <xf numFmtId="0" fontId="23" fillId="5" borderId="1" xfId="0" applyFont="1" applyFill="1" applyBorder="1" applyAlignment="1">
      <alignment horizontal="right" vertical="center"/>
    </xf>
    <xf numFmtId="0" fontId="24" fillId="0" borderId="1" xfId="0" applyFont="1" applyBorder="1" applyAlignment="1" applyProtection="1">
      <alignment horizontal="left" vertical="center" wrapText="1"/>
      <protection locked="0"/>
    </xf>
    <xf numFmtId="0" fontId="18" fillId="0" borderId="1" xfId="4" applyFont="1" applyBorder="1" applyAlignment="1">
      <alignment horizontal="right" vertical="center"/>
    </xf>
    <xf numFmtId="165" fontId="6" fillId="2" borderId="1" xfId="3" applyNumberFormat="1" applyFont="1" applyFill="1" applyBorder="1" applyAlignment="1">
      <alignment horizontal="center" vertical="center"/>
    </xf>
    <xf numFmtId="0" fontId="2" fillId="0" borderId="1" xfId="4" applyFont="1" applyBorder="1" applyAlignment="1">
      <alignment horizontal="center"/>
    </xf>
    <xf numFmtId="0" fontId="18" fillId="5" borderId="3" xfId="8" applyFont="1" applyFill="1" applyBorder="1" applyAlignment="1">
      <alignment horizontal="right" wrapText="1"/>
    </xf>
    <xf numFmtId="0" fontId="18" fillId="5" borderId="4" xfId="8" applyFont="1" applyFill="1" applyBorder="1" applyAlignment="1">
      <alignment horizontal="right" wrapText="1"/>
    </xf>
    <xf numFmtId="0" fontId="18" fillId="5" borderId="2" xfId="8" applyFont="1" applyFill="1" applyBorder="1" applyAlignment="1">
      <alignment horizontal="right" wrapText="1"/>
    </xf>
    <xf numFmtId="165" fontId="5" fillId="2" borderId="1" xfId="3" applyNumberFormat="1" applyFont="1" applyFill="1" applyBorder="1" applyAlignment="1" applyProtection="1">
      <alignment horizontal="center" vertical="center" wrapText="1"/>
      <protection locked="0"/>
    </xf>
  </cellXfs>
  <cellStyles count="16">
    <cellStyle name="Comma 2" xfId="5" xr:uid="{0E279005-91CD-4B76-A705-E2AB780BA8FF}"/>
    <cellStyle name="Comma 2 2" xfId="10" xr:uid="{2EDAB75F-5A68-4C17-9595-FCA20CD8CB49}"/>
    <cellStyle name="Comma 3" xfId="14" xr:uid="{51B2D2A8-420F-4780-9658-D493B41EED60}"/>
    <cellStyle name="Comma 5" xfId="1" xr:uid="{39DCBC22-461A-40C9-BDE7-62D34ABDAF41}"/>
    <cellStyle name="Excel Built-in Normal" xfId="2" xr:uid="{4ED20A93-8845-457B-88D5-05E8C88A712B}"/>
    <cellStyle name="Normal" xfId="0" builtinId="0"/>
    <cellStyle name="Normal 2" xfId="4" xr:uid="{4D19AA66-3454-4C02-B048-7BF50AEF6248}"/>
    <cellStyle name="Normal 2 2" xfId="8" xr:uid="{8DD9B2C0-C6DE-40D1-9AF0-B0B347281F11}"/>
    <cellStyle name="Normal 2 3" xfId="9" xr:uid="{1BBDC56C-748A-49C8-893C-99641867B4BE}"/>
    <cellStyle name="Normal 2 4" xfId="11" xr:uid="{BC3E9B16-9406-46CE-998E-208B1D6319C5}"/>
    <cellStyle name="Normal 3" xfId="6" xr:uid="{54F370A6-C30F-4CA2-806C-DAE5D70AB190}"/>
    <cellStyle name="Normal 3 2" xfId="13" xr:uid="{A5A6A038-6290-42C0-9DF7-239A81D908E9}"/>
    <cellStyle name="Normal 3 2 2" xfId="15" xr:uid="{AACC86EF-FBBF-4A14-9630-4714AB0F8257}"/>
    <cellStyle name="Normal 4" xfId="7" xr:uid="{9116EA69-F4F4-460A-AA18-FB2FA58CDE00}"/>
    <cellStyle name="Normal 5" xfId="3" xr:uid="{35CBBE47-D7AC-42AA-AE27-5E3F9FF21109}"/>
    <cellStyle name="Normal 5 2" xfId="12" xr:uid="{F803193E-A660-4A02-A187-DC893B96CCF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jp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90234</xdr:colOff>
      <xdr:row>4</xdr:row>
      <xdr:rowOff>480060</xdr:rowOff>
    </xdr:from>
    <xdr:to>
      <xdr:col>12</xdr:col>
      <xdr:colOff>3149203</xdr:colOff>
      <xdr:row>4</xdr:row>
      <xdr:rowOff>2232660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4606612-51F0-49AC-B8AF-4E2659BE5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97059" y="2813685"/>
          <a:ext cx="3067859" cy="1739900"/>
        </a:xfrm>
        <a:prstGeom prst="rect">
          <a:avLst/>
        </a:prstGeom>
      </xdr:spPr>
    </xdr:pic>
    <xdr:clientData/>
  </xdr:twoCellAnchor>
  <xdr:twoCellAnchor editAs="oneCell">
    <xdr:from>
      <xdr:col>12</xdr:col>
      <xdr:colOff>820235</xdr:colOff>
      <xdr:row>12</xdr:row>
      <xdr:rowOff>45720</xdr:rowOff>
    </xdr:from>
    <xdr:to>
      <xdr:col>12</xdr:col>
      <xdr:colOff>2192021</xdr:colOff>
      <xdr:row>12</xdr:row>
      <xdr:rowOff>1908113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84538A7-EB93-49E0-AFBC-4547560FF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327060" y="20457795"/>
          <a:ext cx="1374326" cy="1862393"/>
        </a:xfrm>
        <a:prstGeom prst="rect">
          <a:avLst/>
        </a:prstGeom>
      </xdr:spPr>
    </xdr:pic>
    <xdr:clientData/>
  </xdr:twoCellAnchor>
  <xdr:twoCellAnchor editAs="oneCell">
    <xdr:from>
      <xdr:col>12</xdr:col>
      <xdr:colOff>1036320</xdr:colOff>
      <xdr:row>16</xdr:row>
      <xdr:rowOff>45720</xdr:rowOff>
    </xdr:from>
    <xdr:to>
      <xdr:col>12</xdr:col>
      <xdr:colOff>2590800</xdr:colOff>
      <xdr:row>16</xdr:row>
      <xdr:rowOff>1222316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F761AE7-69E3-4708-AC45-12D657490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543145" y="28115895"/>
          <a:ext cx="1554480" cy="1176596"/>
        </a:xfrm>
        <a:prstGeom prst="rect">
          <a:avLst/>
        </a:prstGeom>
      </xdr:spPr>
    </xdr:pic>
    <xdr:clientData/>
  </xdr:twoCellAnchor>
  <xdr:twoCellAnchor editAs="oneCell">
    <xdr:from>
      <xdr:col>12</xdr:col>
      <xdr:colOff>137160</xdr:colOff>
      <xdr:row>14</xdr:row>
      <xdr:rowOff>289560</xdr:rowOff>
    </xdr:from>
    <xdr:to>
      <xdr:col>12</xdr:col>
      <xdr:colOff>3072282</xdr:colOff>
      <xdr:row>14</xdr:row>
      <xdr:rowOff>1965773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BC5C305-6BC2-428B-A1EE-3C9EA8B2F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643985" y="24587835"/>
          <a:ext cx="2937662" cy="1667323"/>
        </a:xfrm>
        <a:prstGeom prst="rect">
          <a:avLst/>
        </a:prstGeom>
      </xdr:spPr>
    </xdr:pic>
    <xdr:clientData/>
  </xdr:twoCellAnchor>
  <xdr:twoCellAnchor editAs="oneCell">
    <xdr:from>
      <xdr:col>12</xdr:col>
      <xdr:colOff>219804</xdr:colOff>
      <xdr:row>17</xdr:row>
      <xdr:rowOff>60960</xdr:rowOff>
    </xdr:from>
    <xdr:to>
      <xdr:col>12</xdr:col>
      <xdr:colOff>3146406</xdr:colOff>
      <xdr:row>17</xdr:row>
      <xdr:rowOff>2042733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3171D6E-D0BC-4B9D-A138-275508A09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726629" y="29388435"/>
          <a:ext cx="2922792" cy="1984313"/>
        </a:xfrm>
        <a:prstGeom prst="rect">
          <a:avLst/>
        </a:prstGeom>
      </xdr:spPr>
    </xdr:pic>
    <xdr:clientData/>
  </xdr:twoCellAnchor>
  <xdr:twoCellAnchor editAs="oneCell">
    <xdr:from>
      <xdr:col>12</xdr:col>
      <xdr:colOff>167640</xdr:colOff>
      <xdr:row>18</xdr:row>
      <xdr:rowOff>152400</xdr:rowOff>
    </xdr:from>
    <xdr:to>
      <xdr:col>12</xdr:col>
      <xdr:colOff>3125783</xdr:colOff>
      <xdr:row>18</xdr:row>
      <xdr:rowOff>1966797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4847E21-1681-4BF4-AEF1-ABDC5C6D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674465" y="31603950"/>
          <a:ext cx="2958143" cy="1810587"/>
        </a:xfrm>
        <a:prstGeom prst="rect">
          <a:avLst/>
        </a:prstGeom>
      </xdr:spPr>
    </xdr:pic>
    <xdr:clientData/>
  </xdr:twoCellAnchor>
  <xdr:twoCellAnchor editAs="oneCell">
    <xdr:from>
      <xdr:col>12</xdr:col>
      <xdr:colOff>350520</xdr:colOff>
      <xdr:row>19</xdr:row>
      <xdr:rowOff>45720</xdr:rowOff>
    </xdr:from>
    <xdr:to>
      <xdr:col>12</xdr:col>
      <xdr:colOff>2919730</xdr:colOff>
      <xdr:row>19</xdr:row>
      <xdr:rowOff>2081530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9C41E8E-3246-4240-9F9A-9B22CFD3DA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857345" y="33621345"/>
          <a:ext cx="2560320" cy="2026920"/>
        </a:xfrm>
        <a:prstGeom prst="rect">
          <a:avLst/>
        </a:prstGeom>
      </xdr:spPr>
    </xdr:pic>
    <xdr:clientData/>
  </xdr:twoCellAnchor>
  <xdr:twoCellAnchor editAs="oneCell">
    <xdr:from>
      <xdr:col>12</xdr:col>
      <xdr:colOff>198120</xdr:colOff>
      <xdr:row>20</xdr:row>
      <xdr:rowOff>167640</xdr:rowOff>
    </xdr:from>
    <xdr:to>
      <xdr:col>12</xdr:col>
      <xdr:colOff>3071086</xdr:colOff>
      <xdr:row>20</xdr:row>
      <xdr:rowOff>2039190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3D90942-8570-48EA-A161-FDC8F5F58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704945" y="35867340"/>
          <a:ext cx="2853916" cy="1856310"/>
        </a:xfrm>
        <a:prstGeom prst="rect">
          <a:avLst/>
        </a:prstGeom>
      </xdr:spPr>
    </xdr:pic>
    <xdr:clientData/>
  </xdr:twoCellAnchor>
  <xdr:twoCellAnchor editAs="oneCell">
    <xdr:from>
      <xdr:col>12</xdr:col>
      <xdr:colOff>167640</xdr:colOff>
      <xdr:row>22</xdr:row>
      <xdr:rowOff>137160</xdr:rowOff>
    </xdr:from>
    <xdr:to>
      <xdr:col>13</xdr:col>
      <xdr:colOff>22918</xdr:colOff>
      <xdr:row>22</xdr:row>
      <xdr:rowOff>2041981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494355C-8921-4F15-AC22-DE247F513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674465" y="40085010"/>
          <a:ext cx="2998528" cy="1895931"/>
        </a:xfrm>
        <a:prstGeom prst="rect">
          <a:avLst/>
        </a:prstGeom>
      </xdr:spPr>
    </xdr:pic>
    <xdr:clientData/>
  </xdr:twoCellAnchor>
  <xdr:twoCellAnchor editAs="oneCell">
    <xdr:from>
      <xdr:col>12</xdr:col>
      <xdr:colOff>63682</xdr:colOff>
      <xdr:row>23</xdr:row>
      <xdr:rowOff>167640</xdr:rowOff>
    </xdr:from>
    <xdr:to>
      <xdr:col>13</xdr:col>
      <xdr:colOff>136</xdr:colOff>
      <xdr:row>23</xdr:row>
      <xdr:rowOff>1887294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A229BBA-5ACB-4E00-A5E5-EF18350BC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70507" y="42239565"/>
          <a:ext cx="3098754" cy="1722194"/>
        </a:xfrm>
        <a:prstGeom prst="rect">
          <a:avLst/>
        </a:prstGeom>
      </xdr:spPr>
    </xdr:pic>
    <xdr:clientData/>
  </xdr:twoCellAnchor>
  <xdr:twoCellAnchor editAs="oneCell">
    <xdr:from>
      <xdr:col>12</xdr:col>
      <xdr:colOff>137160</xdr:colOff>
      <xdr:row>24</xdr:row>
      <xdr:rowOff>167640</xdr:rowOff>
    </xdr:from>
    <xdr:to>
      <xdr:col>12</xdr:col>
      <xdr:colOff>3146696</xdr:colOff>
      <xdr:row>24</xdr:row>
      <xdr:rowOff>1902030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F22AEFB5-0E9D-4C7A-9ABE-A944D9871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643985" y="44363640"/>
          <a:ext cx="2996836" cy="1734390"/>
        </a:xfrm>
        <a:prstGeom prst="rect">
          <a:avLst/>
        </a:prstGeom>
      </xdr:spPr>
    </xdr:pic>
    <xdr:clientData/>
  </xdr:twoCellAnchor>
  <xdr:twoCellAnchor editAs="oneCell">
    <xdr:from>
      <xdr:col>12</xdr:col>
      <xdr:colOff>68340</xdr:colOff>
      <xdr:row>25</xdr:row>
      <xdr:rowOff>198120</xdr:rowOff>
    </xdr:from>
    <xdr:to>
      <xdr:col>12</xdr:col>
      <xdr:colOff>3150099</xdr:colOff>
      <xdr:row>25</xdr:row>
      <xdr:rowOff>2005143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6FE8CDE-FE92-4D2A-B43F-363CF0A6F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75165" y="46518195"/>
          <a:ext cx="3090649" cy="1789243"/>
        </a:xfrm>
        <a:prstGeom prst="rect">
          <a:avLst/>
        </a:prstGeom>
      </xdr:spPr>
    </xdr:pic>
    <xdr:clientData/>
  </xdr:twoCellAnchor>
  <xdr:twoCellAnchor editAs="oneCell">
    <xdr:from>
      <xdr:col>12</xdr:col>
      <xdr:colOff>822960</xdr:colOff>
      <xdr:row>26</xdr:row>
      <xdr:rowOff>106680</xdr:rowOff>
    </xdr:from>
    <xdr:to>
      <xdr:col>12</xdr:col>
      <xdr:colOff>2385314</xdr:colOff>
      <xdr:row>26</xdr:row>
      <xdr:rowOff>1905000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E90B497-53F9-43AE-9D4B-A85C688FE1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7329785" y="48550830"/>
          <a:ext cx="1558544" cy="1798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152399</xdr:colOff>
      <xdr:row>27</xdr:row>
      <xdr:rowOff>152400</xdr:rowOff>
    </xdr:from>
    <xdr:to>
      <xdr:col>12</xdr:col>
      <xdr:colOff>3144743</xdr:colOff>
      <xdr:row>27</xdr:row>
      <xdr:rowOff>1963737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9D378E4-754B-4C7A-8F1C-C043715FC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659224" y="50720625"/>
          <a:ext cx="2977104" cy="1807527"/>
        </a:xfrm>
        <a:prstGeom prst="rect">
          <a:avLst/>
        </a:prstGeom>
      </xdr:spPr>
    </xdr:pic>
    <xdr:clientData/>
  </xdr:twoCellAnchor>
  <xdr:twoCellAnchor editAs="oneCell">
    <xdr:from>
      <xdr:col>12</xdr:col>
      <xdr:colOff>259080</xdr:colOff>
      <xdr:row>28</xdr:row>
      <xdr:rowOff>365760</xdr:rowOff>
    </xdr:from>
    <xdr:to>
      <xdr:col>12</xdr:col>
      <xdr:colOff>2880128</xdr:colOff>
      <xdr:row>28</xdr:row>
      <xdr:rowOff>1658945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512421C-03D6-4F7C-8AAD-195AA3A0B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765905" y="53029485"/>
          <a:ext cx="2617238" cy="1289375"/>
        </a:xfrm>
        <a:prstGeom prst="rect">
          <a:avLst/>
        </a:prstGeom>
      </xdr:spPr>
    </xdr:pic>
    <xdr:clientData/>
  </xdr:twoCellAnchor>
  <xdr:twoCellAnchor editAs="oneCell">
    <xdr:from>
      <xdr:col>12</xdr:col>
      <xdr:colOff>213360</xdr:colOff>
      <xdr:row>29</xdr:row>
      <xdr:rowOff>240930</xdr:rowOff>
    </xdr:from>
    <xdr:to>
      <xdr:col>12</xdr:col>
      <xdr:colOff>2974575</xdr:colOff>
      <xdr:row>29</xdr:row>
      <xdr:rowOff>1814393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76B86DAA-B243-401B-9C3C-06E72C5BD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720185" y="55000155"/>
          <a:ext cx="2761215" cy="1569653"/>
        </a:xfrm>
        <a:prstGeom prst="rect">
          <a:avLst/>
        </a:prstGeom>
      </xdr:spPr>
    </xdr:pic>
    <xdr:clientData/>
  </xdr:twoCellAnchor>
  <xdr:twoCellAnchor editAs="oneCell">
    <xdr:from>
      <xdr:col>12</xdr:col>
      <xdr:colOff>396239</xdr:colOff>
      <xdr:row>30</xdr:row>
      <xdr:rowOff>121920</xdr:rowOff>
    </xdr:from>
    <xdr:to>
      <xdr:col>12</xdr:col>
      <xdr:colOff>2953460</xdr:colOff>
      <xdr:row>30</xdr:row>
      <xdr:rowOff>1981200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E134F1F-4230-4A38-A1DA-2B1C4E15B6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903064" y="56976645"/>
          <a:ext cx="2553411" cy="1859280"/>
        </a:xfrm>
        <a:prstGeom prst="rect">
          <a:avLst/>
        </a:prstGeom>
      </xdr:spPr>
    </xdr:pic>
    <xdr:clientData/>
  </xdr:twoCellAnchor>
  <xdr:twoCellAnchor editAs="oneCell">
    <xdr:from>
      <xdr:col>12</xdr:col>
      <xdr:colOff>60960</xdr:colOff>
      <xdr:row>31</xdr:row>
      <xdr:rowOff>320040</xdr:rowOff>
    </xdr:from>
    <xdr:to>
      <xdr:col>13</xdr:col>
      <xdr:colOff>2805</xdr:colOff>
      <xdr:row>31</xdr:row>
      <xdr:rowOff>1888305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E702C3A-E0EB-44F3-B0F8-9A11BC9C3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67785" y="59270265"/>
          <a:ext cx="3104145" cy="1575885"/>
        </a:xfrm>
        <a:prstGeom prst="rect">
          <a:avLst/>
        </a:prstGeom>
      </xdr:spPr>
    </xdr:pic>
    <xdr:clientData/>
  </xdr:twoCellAnchor>
  <xdr:twoCellAnchor editAs="oneCell">
    <xdr:from>
      <xdr:col>12</xdr:col>
      <xdr:colOff>137160</xdr:colOff>
      <xdr:row>32</xdr:row>
      <xdr:rowOff>259080</xdr:rowOff>
    </xdr:from>
    <xdr:to>
      <xdr:col>12</xdr:col>
      <xdr:colOff>3071187</xdr:colOff>
      <xdr:row>32</xdr:row>
      <xdr:rowOff>1964508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E980CC3-12D9-443C-AE1D-B7C433411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643985" y="61304805"/>
          <a:ext cx="2936567" cy="1713048"/>
        </a:xfrm>
        <a:prstGeom prst="rect">
          <a:avLst/>
        </a:prstGeom>
      </xdr:spPr>
    </xdr:pic>
    <xdr:clientData/>
  </xdr:twoCellAnchor>
  <xdr:twoCellAnchor editAs="oneCell">
    <xdr:from>
      <xdr:col>12</xdr:col>
      <xdr:colOff>76199</xdr:colOff>
      <xdr:row>5</xdr:row>
      <xdr:rowOff>228600</xdr:rowOff>
    </xdr:from>
    <xdr:to>
      <xdr:col>12</xdr:col>
      <xdr:colOff>3146828</xdr:colOff>
      <xdr:row>5</xdr:row>
      <xdr:rowOff>1826513</xdr:rowOff>
    </xdr:to>
    <xdr:pic>
      <xdr:nvPicPr>
        <xdr:cNvPr id="22" name="Picture 21" descr="WhatsApp Image 2025-05-28 at 12.54.06">
          <a:extLst>
            <a:ext uri="{FF2B5EF4-FFF2-40B4-BE49-F238E27FC236}">
              <a16:creationId xmlns:a16="http://schemas.microsoft.com/office/drawing/2014/main" id="{86F38831-7CB5-4690-88CD-DB4466BB5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583024" y="5191125"/>
          <a:ext cx="3080789" cy="1597913"/>
        </a:xfrm>
        <a:prstGeom prst="rect">
          <a:avLst/>
        </a:prstGeom>
      </xdr:spPr>
    </xdr:pic>
    <xdr:clientData/>
  </xdr:twoCellAnchor>
  <xdr:twoCellAnchor editAs="oneCell">
    <xdr:from>
      <xdr:col>12</xdr:col>
      <xdr:colOff>76199</xdr:colOff>
      <xdr:row>7</xdr:row>
      <xdr:rowOff>495300</xdr:rowOff>
    </xdr:from>
    <xdr:to>
      <xdr:col>13</xdr:col>
      <xdr:colOff>0</xdr:colOff>
      <xdr:row>7</xdr:row>
      <xdr:rowOff>2343971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78C058B-7214-4337-BB36-1B0E2ACDC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83024" y="10210800"/>
          <a:ext cx="3086101" cy="1851211"/>
        </a:xfrm>
        <a:prstGeom prst="rect">
          <a:avLst/>
        </a:prstGeom>
      </xdr:spPr>
    </xdr:pic>
    <xdr:clientData/>
  </xdr:twoCellAnchor>
  <xdr:twoCellAnchor editAs="oneCell">
    <xdr:from>
      <xdr:col>12</xdr:col>
      <xdr:colOff>177799</xdr:colOff>
      <xdr:row>8</xdr:row>
      <xdr:rowOff>190500</xdr:rowOff>
    </xdr:from>
    <xdr:to>
      <xdr:col>12</xdr:col>
      <xdr:colOff>3126470</xdr:colOff>
      <xdr:row>8</xdr:row>
      <xdr:rowOff>1851660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12D7AA9-B8F3-4477-A471-CAFBF8365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684624" y="12715875"/>
          <a:ext cx="2948671" cy="1663700"/>
        </a:xfrm>
        <a:prstGeom prst="rect">
          <a:avLst/>
        </a:prstGeom>
      </xdr:spPr>
    </xdr:pic>
    <xdr:clientData/>
  </xdr:twoCellAnchor>
  <xdr:twoCellAnchor editAs="oneCell">
    <xdr:from>
      <xdr:col>12</xdr:col>
      <xdr:colOff>495300</xdr:colOff>
      <xdr:row>33</xdr:row>
      <xdr:rowOff>37752</xdr:rowOff>
    </xdr:from>
    <xdr:to>
      <xdr:col>12</xdr:col>
      <xdr:colOff>2461260</xdr:colOff>
      <xdr:row>33</xdr:row>
      <xdr:rowOff>2003712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4B64A0FA-385F-4555-B22D-888BE17B6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002125" y="63178977"/>
          <a:ext cx="1968500" cy="1968500"/>
        </a:xfrm>
        <a:prstGeom prst="rect">
          <a:avLst/>
        </a:prstGeom>
      </xdr:spPr>
    </xdr:pic>
    <xdr:clientData/>
  </xdr:twoCellAnchor>
  <xdr:twoCellAnchor editAs="oneCell">
    <xdr:from>
      <xdr:col>12</xdr:col>
      <xdr:colOff>266699</xdr:colOff>
      <xdr:row>9</xdr:row>
      <xdr:rowOff>317500</xdr:rowOff>
    </xdr:from>
    <xdr:to>
      <xdr:col>12</xdr:col>
      <xdr:colOff>3012776</xdr:colOff>
      <xdr:row>9</xdr:row>
      <xdr:rowOff>1851216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42B52C5-0F7F-437C-A0BF-B0CC8AC39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773524" y="14986000"/>
          <a:ext cx="2746077" cy="1543876"/>
        </a:xfrm>
        <a:prstGeom prst="rect">
          <a:avLst/>
        </a:prstGeom>
      </xdr:spPr>
    </xdr:pic>
    <xdr:clientData/>
  </xdr:twoCellAnchor>
  <xdr:twoCellAnchor editAs="oneCell">
    <xdr:from>
      <xdr:col>12</xdr:col>
      <xdr:colOff>330199</xdr:colOff>
      <xdr:row>10</xdr:row>
      <xdr:rowOff>88900</xdr:rowOff>
    </xdr:from>
    <xdr:to>
      <xdr:col>12</xdr:col>
      <xdr:colOff>2993160</xdr:colOff>
      <xdr:row>10</xdr:row>
      <xdr:rowOff>1659198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4A3ED8FA-AE8E-4883-A73A-C7D4A58BA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837024" y="16881475"/>
          <a:ext cx="2648991" cy="1572838"/>
        </a:xfrm>
        <a:prstGeom prst="rect">
          <a:avLst/>
        </a:prstGeom>
      </xdr:spPr>
    </xdr:pic>
    <xdr:clientData/>
  </xdr:twoCellAnchor>
  <xdr:twoCellAnchor editAs="oneCell">
    <xdr:from>
      <xdr:col>12</xdr:col>
      <xdr:colOff>355599</xdr:colOff>
      <xdr:row>11</xdr:row>
      <xdr:rowOff>203200</xdr:rowOff>
    </xdr:from>
    <xdr:to>
      <xdr:col>12</xdr:col>
      <xdr:colOff>3145547</xdr:colOff>
      <xdr:row>11</xdr:row>
      <xdr:rowOff>1737361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AFDE65D0-5249-4D33-9B78-1347BBC2162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862424" y="18748375"/>
          <a:ext cx="2775978" cy="1536701"/>
        </a:xfrm>
        <a:prstGeom prst="rect">
          <a:avLst/>
        </a:prstGeom>
      </xdr:spPr>
    </xdr:pic>
    <xdr:clientData/>
  </xdr:twoCellAnchor>
  <xdr:twoCellAnchor editAs="oneCell">
    <xdr:from>
      <xdr:col>12</xdr:col>
      <xdr:colOff>114300</xdr:colOff>
      <xdr:row>6</xdr:row>
      <xdr:rowOff>498722</xdr:rowOff>
    </xdr:from>
    <xdr:to>
      <xdr:col>13</xdr:col>
      <xdr:colOff>1485</xdr:colOff>
      <xdr:row>6</xdr:row>
      <xdr:rowOff>2230946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25742E0-A927-41B5-8A15-48F1B1691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621125" y="7709147"/>
          <a:ext cx="3046310" cy="1718254"/>
        </a:xfrm>
        <a:prstGeom prst="rect">
          <a:avLst/>
        </a:prstGeom>
      </xdr:spPr>
    </xdr:pic>
    <xdr:clientData/>
  </xdr:twoCellAnchor>
  <xdr:twoCellAnchor editAs="oneCell">
    <xdr:from>
      <xdr:col>12</xdr:col>
      <xdr:colOff>431800</xdr:colOff>
      <xdr:row>41</xdr:row>
      <xdr:rowOff>330200</xdr:rowOff>
    </xdr:from>
    <xdr:to>
      <xdr:col>12</xdr:col>
      <xdr:colOff>2725420</xdr:colOff>
      <xdr:row>41</xdr:row>
      <xdr:rowOff>1815677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1FA9928B-6A34-4597-A501-009CE00E5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938625" y="80235425"/>
          <a:ext cx="2286000" cy="1481667"/>
        </a:xfrm>
        <a:prstGeom prst="rect">
          <a:avLst/>
        </a:prstGeom>
      </xdr:spPr>
    </xdr:pic>
    <xdr:clientData/>
  </xdr:twoCellAnchor>
  <xdr:twoCellAnchor editAs="oneCell">
    <xdr:from>
      <xdr:col>12</xdr:col>
      <xdr:colOff>914400</xdr:colOff>
      <xdr:row>42</xdr:row>
      <xdr:rowOff>642336</xdr:rowOff>
    </xdr:from>
    <xdr:to>
      <xdr:col>12</xdr:col>
      <xdr:colOff>2310130</xdr:colOff>
      <xdr:row>42</xdr:row>
      <xdr:rowOff>1697780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6CE6A453-6E12-4B98-A590-529AE304B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21225" y="82643061"/>
          <a:ext cx="1377950" cy="1041474"/>
        </a:xfrm>
        <a:prstGeom prst="rect">
          <a:avLst/>
        </a:prstGeom>
      </xdr:spPr>
    </xdr:pic>
    <xdr:clientData/>
  </xdr:twoCellAnchor>
  <xdr:twoCellAnchor editAs="oneCell">
    <xdr:from>
      <xdr:col>12</xdr:col>
      <xdr:colOff>825500</xdr:colOff>
      <xdr:row>13</xdr:row>
      <xdr:rowOff>50800</xdr:rowOff>
    </xdr:from>
    <xdr:to>
      <xdr:col>12</xdr:col>
      <xdr:colOff>2191885</xdr:colOff>
      <xdr:row>13</xdr:row>
      <xdr:rowOff>1930308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4E8970F9-E705-4D27-9583-B9A94C554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332325" y="22405975"/>
          <a:ext cx="1377815" cy="1865538"/>
        </a:xfrm>
        <a:prstGeom prst="rect">
          <a:avLst/>
        </a:prstGeom>
      </xdr:spPr>
    </xdr:pic>
    <xdr:clientData/>
  </xdr:twoCellAnchor>
  <xdr:twoCellAnchor editAs="oneCell">
    <xdr:from>
      <xdr:col>12</xdr:col>
      <xdr:colOff>876300</xdr:colOff>
      <xdr:row>34</xdr:row>
      <xdr:rowOff>139700</xdr:rowOff>
    </xdr:from>
    <xdr:to>
      <xdr:col>12</xdr:col>
      <xdr:colOff>2628900</xdr:colOff>
      <xdr:row>34</xdr:row>
      <xdr:rowOff>1889760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74DECC6-CFEB-4DB0-BE82-41222DE5D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383125" y="65376425"/>
          <a:ext cx="1752600" cy="1752600"/>
        </a:xfrm>
        <a:prstGeom prst="rect">
          <a:avLst/>
        </a:prstGeom>
      </xdr:spPr>
    </xdr:pic>
    <xdr:clientData/>
  </xdr:twoCellAnchor>
  <xdr:twoCellAnchor editAs="oneCell">
    <xdr:from>
      <xdr:col>12</xdr:col>
      <xdr:colOff>605366</xdr:colOff>
      <xdr:row>35</xdr:row>
      <xdr:rowOff>317500</xdr:rowOff>
    </xdr:from>
    <xdr:to>
      <xdr:col>12</xdr:col>
      <xdr:colOff>2804159</xdr:colOff>
      <xdr:row>35</xdr:row>
      <xdr:rowOff>1965960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55300CB5-D1D2-4896-87E0-DC9316D78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112191" y="67649725"/>
          <a:ext cx="2201333" cy="1651000"/>
        </a:xfrm>
        <a:prstGeom prst="rect">
          <a:avLst/>
        </a:prstGeom>
      </xdr:spPr>
    </xdr:pic>
    <xdr:clientData/>
  </xdr:twoCellAnchor>
  <xdr:twoCellAnchor editAs="oneCell">
    <xdr:from>
      <xdr:col>12</xdr:col>
      <xdr:colOff>800100</xdr:colOff>
      <xdr:row>36</xdr:row>
      <xdr:rowOff>254000</xdr:rowOff>
    </xdr:from>
    <xdr:to>
      <xdr:col>12</xdr:col>
      <xdr:colOff>2552700</xdr:colOff>
      <xdr:row>36</xdr:row>
      <xdr:rowOff>2004060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EF86BD4B-51BD-4D26-BFD0-C3D33F7B8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306925" y="69681725"/>
          <a:ext cx="1752600" cy="1752600"/>
        </a:xfrm>
        <a:prstGeom prst="rect">
          <a:avLst/>
        </a:prstGeom>
      </xdr:spPr>
    </xdr:pic>
    <xdr:clientData/>
  </xdr:twoCellAnchor>
  <xdr:twoCellAnchor editAs="oneCell">
    <xdr:from>
      <xdr:col>12</xdr:col>
      <xdr:colOff>787400</xdr:colOff>
      <xdr:row>37</xdr:row>
      <xdr:rowOff>152400</xdr:rowOff>
    </xdr:from>
    <xdr:to>
      <xdr:col>12</xdr:col>
      <xdr:colOff>2573020</xdr:colOff>
      <xdr:row>37</xdr:row>
      <xdr:rowOff>1927860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A81CE1E9-9098-4D5D-B62B-3677EB077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294225" y="71675625"/>
          <a:ext cx="1778000" cy="1778000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254000</xdr:colOff>
      <xdr:row>39</xdr:row>
      <xdr:rowOff>165100</xdr:rowOff>
    </xdr:from>
    <xdr:to>
      <xdr:col>12</xdr:col>
      <xdr:colOff>2877185</xdr:colOff>
      <xdr:row>39</xdr:row>
      <xdr:rowOff>1927225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82F95F5-0448-493E-9F0A-90E7143C0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760825" y="75879325"/>
          <a:ext cx="2619375" cy="1743075"/>
        </a:xfrm>
        <a:prstGeom prst="rect">
          <a:avLst/>
        </a:prstGeom>
      </xdr:spPr>
    </xdr:pic>
    <xdr:clientData/>
  </xdr:twoCellAnchor>
  <xdr:twoCellAnchor editAs="oneCell">
    <xdr:from>
      <xdr:col>12</xdr:col>
      <xdr:colOff>762001</xdr:colOff>
      <xdr:row>38</xdr:row>
      <xdr:rowOff>200025</xdr:rowOff>
    </xdr:from>
    <xdr:to>
      <xdr:col>12</xdr:col>
      <xdr:colOff>2590801</xdr:colOff>
      <xdr:row>38</xdr:row>
      <xdr:rowOff>2041525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C027FEF4-F655-4CD8-A060-D1F7FC68B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268826" y="73818750"/>
          <a:ext cx="1828800" cy="182880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BD4CC-C040-4109-931D-9D76684A7F5F}">
  <sheetPr>
    <pageSetUpPr fitToPage="1"/>
  </sheetPr>
  <dimension ref="A1:M55"/>
  <sheetViews>
    <sheetView tabSelected="1" view="pageBreakPreview" zoomScale="60" zoomScaleNormal="60" workbookViewId="0">
      <selection activeCell="F5" sqref="F5"/>
    </sheetView>
  </sheetViews>
  <sheetFormatPr defaultColWidth="9.1796875" defaultRowHeight="12.5" x14ac:dyDescent="0.25"/>
  <cols>
    <col min="1" max="1" width="4.54296875" style="1" customWidth="1"/>
    <col min="2" max="2" width="53.36328125" style="1" customWidth="1"/>
    <col min="3" max="3" width="23.453125" style="1" customWidth="1"/>
    <col min="4" max="4" width="9.1796875" style="2" customWidth="1"/>
    <col min="5" max="5" width="13.54296875" style="3" customWidth="1"/>
    <col min="6" max="6" width="18.26953125" style="3" customWidth="1"/>
    <col min="7" max="8" width="29.26953125" style="1" customWidth="1"/>
    <col min="9" max="9" width="20.54296875" style="1" customWidth="1"/>
    <col min="10" max="11" width="23.453125" style="1" customWidth="1"/>
    <col min="12" max="12" width="21" style="1" customWidth="1"/>
    <col min="13" max="13" width="47.453125" style="1" customWidth="1"/>
    <col min="14" max="14" width="9.1796875" style="1"/>
    <col min="15" max="15" width="15.1796875" style="1" customWidth="1"/>
    <col min="16" max="16384" width="9.1796875" style="1"/>
  </cols>
  <sheetData>
    <row r="1" spans="1:13" ht="20" x14ac:dyDescent="0.4">
      <c r="A1" s="35" t="s">
        <v>89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  <row r="2" spans="1:13" s="23" customFormat="1" ht="57.75" customHeight="1" x14ac:dyDescent="0.45">
      <c r="A2" s="41" t="s">
        <v>62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s="23" customFormat="1" ht="22.5" x14ac:dyDescent="0.45">
      <c r="A3" s="29"/>
      <c r="B3" s="29"/>
      <c r="C3" s="29"/>
      <c r="D3" s="29"/>
      <c r="E3" s="29"/>
      <c r="F3" s="44" t="s">
        <v>91</v>
      </c>
      <c r="G3" s="44"/>
      <c r="H3" s="44"/>
      <c r="I3" s="44"/>
      <c r="J3" s="36" t="s">
        <v>70</v>
      </c>
      <c r="K3" s="36"/>
      <c r="L3" s="36"/>
      <c r="M3" s="29"/>
    </row>
    <row r="4" spans="1:13" s="22" customFormat="1" ht="60" customHeight="1" x14ac:dyDescent="0.35">
      <c r="A4" s="18" t="s">
        <v>1</v>
      </c>
      <c r="B4" s="19" t="s">
        <v>5</v>
      </c>
      <c r="C4" s="21" t="s">
        <v>7</v>
      </c>
      <c r="D4" s="20" t="s">
        <v>0</v>
      </c>
      <c r="E4" s="21" t="s">
        <v>6</v>
      </c>
      <c r="F4" s="43" t="s">
        <v>67</v>
      </c>
      <c r="G4" s="21" t="s">
        <v>68</v>
      </c>
      <c r="H4" s="43" t="s">
        <v>92</v>
      </c>
      <c r="I4" s="43" t="s">
        <v>93</v>
      </c>
      <c r="J4" s="21" t="s">
        <v>8</v>
      </c>
      <c r="K4" s="21" t="s">
        <v>9</v>
      </c>
      <c r="L4" s="21" t="s">
        <v>10</v>
      </c>
      <c r="M4" s="21" t="s">
        <v>11</v>
      </c>
    </row>
    <row r="5" spans="1:13" ht="207" customHeight="1" x14ac:dyDescent="0.25">
      <c r="A5" s="6">
        <v>1</v>
      </c>
      <c r="B5" s="17" t="s">
        <v>23</v>
      </c>
      <c r="C5" s="16" t="s">
        <v>24</v>
      </c>
      <c r="D5" s="8" t="s">
        <v>12</v>
      </c>
      <c r="E5" s="9">
        <v>26</v>
      </c>
      <c r="F5" s="31">
        <v>0</v>
      </c>
      <c r="G5" s="10">
        <f>$F5*$E5</f>
        <v>0</v>
      </c>
      <c r="H5" s="56"/>
      <c r="I5" s="56"/>
      <c r="J5" s="11" t="s">
        <v>17</v>
      </c>
      <c r="K5" s="11" t="s">
        <v>18</v>
      </c>
      <c r="L5" s="11" t="s">
        <v>18</v>
      </c>
      <c r="M5" s="12"/>
    </row>
    <row r="6" spans="1:13" ht="177.65" customHeight="1" x14ac:dyDescent="0.25">
      <c r="A6" s="6">
        <v>2</v>
      </c>
      <c r="B6" s="25" t="s">
        <v>25</v>
      </c>
      <c r="C6" s="16" t="s">
        <v>26</v>
      </c>
      <c r="D6" s="8" t="s">
        <v>12</v>
      </c>
      <c r="E6" s="9">
        <v>26</v>
      </c>
      <c r="F6" s="31">
        <v>0</v>
      </c>
      <c r="G6" s="10">
        <f t="shared" ref="G6:G43" si="0">$F6*$E6</f>
        <v>0</v>
      </c>
      <c r="H6" s="56"/>
      <c r="I6" s="56"/>
      <c r="J6" s="11" t="s">
        <v>17</v>
      </c>
      <c r="K6" s="11" t="s">
        <v>18</v>
      </c>
      <c r="L6" s="11" t="s">
        <v>18</v>
      </c>
      <c r="M6" s="12"/>
    </row>
    <row r="7" spans="1:13" ht="197.5" customHeight="1" x14ac:dyDescent="0.25">
      <c r="A7" s="6">
        <v>3</v>
      </c>
      <c r="B7" s="17" t="s">
        <v>27</v>
      </c>
      <c r="C7" s="16" t="s">
        <v>26</v>
      </c>
      <c r="D7" s="8" t="s">
        <v>15</v>
      </c>
      <c r="E7" s="9">
        <v>26</v>
      </c>
      <c r="F7" s="31">
        <v>0</v>
      </c>
      <c r="G7" s="10">
        <f t="shared" si="0"/>
        <v>0</v>
      </c>
      <c r="H7" s="56"/>
      <c r="I7" s="56"/>
      <c r="J7" s="11" t="s">
        <v>17</v>
      </c>
      <c r="K7" s="11" t="s">
        <v>18</v>
      </c>
      <c r="L7" s="11" t="s">
        <v>18</v>
      </c>
      <c r="M7" s="12"/>
    </row>
    <row r="8" spans="1:13" ht="221.5" customHeight="1" x14ac:dyDescent="0.25">
      <c r="A8" s="6">
        <v>4</v>
      </c>
      <c r="B8" s="7" t="s">
        <v>28</v>
      </c>
      <c r="C8" s="16" t="s">
        <v>26</v>
      </c>
      <c r="D8" s="8" t="s">
        <v>13</v>
      </c>
      <c r="E8" s="9">
        <v>26</v>
      </c>
      <c r="F8" s="31">
        <v>0</v>
      </c>
      <c r="G8" s="10">
        <f t="shared" si="0"/>
        <v>0</v>
      </c>
      <c r="H8" s="56"/>
      <c r="I8" s="56"/>
      <c r="J8" s="11" t="s">
        <v>17</v>
      </c>
      <c r="K8" s="11" t="s">
        <v>18</v>
      </c>
      <c r="L8" s="11" t="s">
        <v>18</v>
      </c>
      <c r="M8" s="12"/>
    </row>
    <row r="9" spans="1:13" ht="169.4" customHeight="1" x14ac:dyDescent="0.25">
      <c r="A9" s="6">
        <v>5</v>
      </c>
      <c r="B9" s="26" t="s">
        <v>29</v>
      </c>
      <c r="C9" s="16" t="s">
        <v>71</v>
      </c>
      <c r="D9" s="8" t="s">
        <v>12</v>
      </c>
      <c r="E9" s="9">
        <v>26</v>
      </c>
      <c r="F9" s="31">
        <v>0</v>
      </c>
      <c r="G9" s="10">
        <f t="shared" si="0"/>
        <v>0</v>
      </c>
      <c r="H9" s="56"/>
      <c r="I9" s="56"/>
      <c r="J9" s="11" t="s">
        <v>17</v>
      </c>
      <c r="K9" s="11" t="s">
        <v>18</v>
      </c>
      <c r="L9" s="11" t="s">
        <v>18</v>
      </c>
      <c r="M9" s="12"/>
    </row>
    <row r="10" spans="1:13" ht="167.5" customHeight="1" x14ac:dyDescent="0.25">
      <c r="A10" s="6">
        <v>6</v>
      </c>
      <c r="B10" s="13" t="s">
        <v>30</v>
      </c>
      <c r="C10" s="16" t="s">
        <v>26</v>
      </c>
      <c r="D10" s="8" t="s">
        <v>12</v>
      </c>
      <c r="E10" s="9">
        <v>26</v>
      </c>
      <c r="F10" s="31">
        <v>0</v>
      </c>
      <c r="G10" s="10">
        <f t="shared" si="0"/>
        <v>0</v>
      </c>
      <c r="H10" s="56"/>
      <c r="I10" s="56"/>
      <c r="J10" s="11" t="s">
        <v>17</v>
      </c>
      <c r="K10" s="11" t="s">
        <v>18</v>
      </c>
      <c r="L10" s="11" t="s">
        <v>18</v>
      </c>
      <c r="M10" s="12"/>
    </row>
    <row r="11" spans="1:13" ht="138.65" customHeight="1" x14ac:dyDescent="0.25">
      <c r="A11" s="6">
        <v>7</v>
      </c>
      <c r="B11" s="13" t="s">
        <v>57</v>
      </c>
      <c r="C11" s="16" t="s">
        <v>72</v>
      </c>
      <c r="D11" s="8" t="s">
        <v>3</v>
      </c>
      <c r="E11" s="9">
        <v>520</v>
      </c>
      <c r="F11" s="31">
        <v>0</v>
      </c>
      <c r="G11" s="10">
        <f t="shared" si="0"/>
        <v>0</v>
      </c>
      <c r="H11" s="56"/>
      <c r="I11" s="56"/>
      <c r="J11" s="11" t="s">
        <v>17</v>
      </c>
      <c r="K11" s="11" t="s">
        <v>18</v>
      </c>
      <c r="L11" s="11" t="s">
        <v>18</v>
      </c>
      <c r="M11" s="12"/>
    </row>
    <row r="12" spans="1:13" ht="147.65" customHeight="1" x14ac:dyDescent="0.25">
      <c r="A12" s="6">
        <v>8</v>
      </c>
      <c r="B12" s="27" t="s">
        <v>63</v>
      </c>
      <c r="C12" s="16" t="s">
        <v>26</v>
      </c>
      <c r="D12" s="8" t="s">
        <v>14</v>
      </c>
      <c r="E12" s="9">
        <v>26</v>
      </c>
      <c r="F12" s="31">
        <v>0</v>
      </c>
      <c r="G12" s="10">
        <f t="shared" si="0"/>
        <v>0</v>
      </c>
      <c r="H12" s="56"/>
      <c r="I12" s="56"/>
      <c r="J12" s="11" t="s">
        <v>17</v>
      </c>
      <c r="K12" s="11" t="s">
        <v>18</v>
      </c>
      <c r="L12" s="11" t="s">
        <v>18</v>
      </c>
      <c r="M12" s="12"/>
    </row>
    <row r="13" spans="1:13" ht="153" customHeight="1" x14ac:dyDescent="0.25">
      <c r="A13" s="6">
        <v>9</v>
      </c>
      <c r="B13" s="13" t="s">
        <v>73</v>
      </c>
      <c r="C13" s="16" t="s">
        <v>74</v>
      </c>
      <c r="D13" s="8" t="s">
        <v>14</v>
      </c>
      <c r="E13" s="9">
        <v>1</v>
      </c>
      <c r="F13" s="31">
        <v>0</v>
      </c>
      <c r="G13" s="10">
        <f t="shared" si="0"/>
        <v>0</v>
      </c>
      <c r="H13" s="56"/>
      <c r="I13" s="56"/>
      <c r="J13" s="11" t="s">
        <v>17</v>
      </c>
      <c r="K13" s="11" t="s">
        <v>18</v>
      </c>
      <c r="L13" s="11" t="s">
        <v>18</v>
      </c>
      <c r="M13" s="12"/>
    </row>
    <row r="14" spans="1:13" ht="153" customHeight="1" x14ac:dyDescent="0.25">
      <c r="A14" s="6">
        <v>10</v>
      </c>
      <c r="B14" s="13" t="s">
        <v>75</v>
      </c>
      <c r="C14" s="16" t="s">
        <v>74</v>
      </c>
      <c r="D14" s="8" t="s">
        <v>14</v>
      </c>
      <c r="E14" s="9">
        <v>26</v>
      </c>
      <c r="F14" s="31">
        <v>0</v>
      </c>
      <c r="G14" s="10">
        <f t="shared" si="0"/>
        <v>0</v>
      </c>
      <c r="H14" s="56"/>
      <c r="I14" s="56"/>
      <c r="J14" s="11" t="s">
        <v>17</v>
      </c>
      <c r="K14" s="11" t="s">
        <v>18</v>
      </c>
      <c r="L14" s="11" t="s">
        <v>18</v>
      </c>
      <c r="M14" s="12"/>
    </row>
    <row r="15" spans="1:13" ht="173.15" customHeight="1" x14ac:dyDescent="0.25">
      <c r="A15" s="6">
        <v>11</v>
      </c>
      <c r="B15" s="14" t="s">
        <v>31</v>
      </c>
      <c r="C15" s="16" t="s">
        <v>26</v>
      </c>
      <c r="D15" s="8" t="s">
        <v>14</v>
      </c>
      <c r="E15" s="9">
        <v>26</v>
      </c>
      <c r="F15" s="32">
        <v>0</v>
      </c>
      <c r="G15" s="10">
        <f t="shared" si="0"/>
        <v>0</v>
      </c>
      <c r="H15" s="56"/>
      <c r="I15" s="56"/>
      <c r="J15" s="11" t="s">
        <v>17</v>
      </c>
      <c r="K15" s="11" t="s">
        <v>18</v>
      </c>
      <c r="L15" s="11" t="s">
        <v>18</v>
      </c>
      <c r="M15" s="12"/>
    </row>
    <row r="16" spans="1:13" ht="125.15" customHeight="1" x14ac:dyDescent="0.25">
      <c r="A16" s="6">
        <v>12</v>
      </c>
      <c r="B16" s="14" t="s">
        <v>64</v>
      </c>
      <c r="C16" s="16" t="s">
        <v>26</v>
      </c>
      <c r="D16" s="14" t="s">
        <v>14</v>
      </c>
      <c r="E16" s="9">
        <v>1</v>
      </c>
      <c r="F16" s="31">
        <v>0</v>
      </c>
      <c r="G16" s="10">
        <f t="shared" si="0"/>
        <v>0</v>
      </c>
      <c r="H16" s="56"/>
      <c r="I16" s="56"/>
      <c r="J16" s="11" t="s">
        <v>17</v>
      </c>
      <c r="K16" s="11" t="s">
        <v>18</v>
      </c>
      <c r="L16" s="11" t="s">
        <v>18</v>
      </c>
      <c r="M16" s="15"/>
    </row>
    <row r="17" spans="1:13" ht="99" customHeight="1" x14ac:dyDescent="0.25">
      <c r="A17" s="6">
        <v>13</v>
      </c>
      <c r="B17" s="13" t="s">
        <v>32</v>
      </c>
      <c r="C17" s="16" t="s">
        <v>22</v>
      </c>
      <c r="D17" s="14" t="s">
        <v>15</v>
      </c>
      <c r="E17" s="9">
        <v>52</v>
      </c>
      <c r="F17" s="31">
        <v>0</v>
      </c>
      <c r="G17" s="10">
        <f t="shared" si="0"/>
        <v>0</v>
      </c>
      <c r="H17" s="56"/>
      <c r="I17" s="56"/>
      <c r="J17" s="11" t="s">
        <v>17</v>
      </c>
      <c r="K17" s="11" t="s">
        <v>18</v>
      </c>
      <c r="L17" s="11" t="s">
        <v>18</v>
      </c>
      <c r="M17" s="12"/>
    </row>
    <row r="18" spans="1:13" ht="167.5" customHeight="1" x14ac:dyDescent="0.25">
      <c r="A18" s="6">
        <v>14</v>
      </c>
      <c r="B18" s="13" t="s">
        <v>33</v>
      </c>
      <c r="C18" s="16" t="s">
        <v>66</v>
      </c>
      <c r="D18" s="8" t="s">
        <v>12</v>
      </c>
      <c r="E18" s="9">
        <v>26</v>
      </c>
      <c r="F18" s="31">
        <v>0</v>
      </c>
      <c r="G18" s="10">
        <f t="shared" si="0"/>
        <v>0</v>
      </c>
      <c r="H18" s="56"/>
      <c r="I18" s="56"/>
      <c r="J18" s="11" t="s">
        <v>17</v>
      </c>
      <c r="K18" s="11" t="s">
        <v>18</v>
      </c>
      <c r="L18" s="11" t="s">
        <v>18</v>
      </c>
      <c r="M18" s="12"/>
    </row>
    <row r="19" spans="1:13" ht="167.5" customHeight="1" x14ac:dyDescent="0.25">
      <c r="A19" s="6">
        <v>15</v>
      </c>
      <c r="B19" s="13" t="s">
        <v>65</v>
      </c>
      <c r="C19" s="16" t="s">
        <v>76</v>
      </c>
      <c r="D19" s="8" t="s">
        <v>12</v>
      </c>
      <c r="E19" s="9">
        <v>26</v>
      </c>
      <c r="F19" s="31">
        <v>0</v>
      </c>
      <c r="G19" s="10">
        <f t="shared" si="0"/>
        <v>0</v>
      </c>
      <c r="H19" s="56"/>
      <c r="I19" s="56"/>
      <c r="J19" s="11" t="s">
        <v>17</v>
      </c>
      <c r="K19" s="11" t="s">
        <v>18</v>
      </c>
      <c r="L19" s="11" t="s">
        <v>18</v>
      </c>
      <c r="M19" s="12"/>
    </row>
    <row r="20" spans="1:13" ht="167.5" customHeight="1" x14ac:dyDescent="0.25">
      <c r="A20" s="6">
        <v>16</v>
      </c>
      <c r="B20" s="13" t="s">
        <v>34</v>
      </c>
      <c r="C20" s="16" t="s">
        <v>77</v>
      </c>
      <c r="D20" s="8" t="s">
        <v>16</v>
      </c>
      <c r="E20" s="9">
        <v>26</v>
      </c>
      <c r="F20" s="31">
        <v>0</v>
      </c>
      <c r="G20" s="10">
        <f t="shared" si="0"/>
        <v>0</v>
      </c>
      <c r="H20" s="56"/>
      <c r="I20" s="56"/>
      <c r="J20" s="11" t="s">
        <v>17</v>
      </c>
      <c r="K20" s="11" t="s">
        <v>18</v>
      </c>
      <c r="L20" s="11" t="s">
        <v>18</v>
      </c>
      <c r="M20" s="12"/>
    </row>
    <row r="21" spans="1:13" ht="167.5" customHeight="1" x14ac:dyDescent="0.25">
      <c r="A21" s="6">
        <v>17</v>
      </c>
      <c r="B21" s="13" t="s">
        <v>58</v>
      </c>
      <c r="C21" s="16" t="s">
        <v>78</v>
      </c>
      <c r="D21" s="8" t="s">
        <v>15</v>
      </c>
      <c r="E21" s="9">
        <v>26</v>
      </c>
      <c r="F21" s="31">
        <v>0</v>
      </c>
      <c r="G21" s="10">
        <f t="shared" si="0"/>
        <v>0</v>
      </c>
      <c r="H21" s="56"/>
      <c r="I21" s="56"/>
      <c r="J21" s="11" t="s">
        <v>17</v>
      </c>
      <c r="K21" s="11" t="s">
        <v>18</v>
      </c>
      <c r="L21" s="11" t="s">
        <v>18</v>
      </c>
      <c r="M21" s="12"/>
    </row>
    <row r="22" spans="1:13" ht="167.5" customHeight="1" x14ac:dyDescent="0.25">
      <c r="A22" s="6">
        <v>18</v>
      </c>
      <c r="B22" s="13" t="s">
        <v>35</v>
      </c>
      <c r="C22" s="16" t="s">
        <v>79</v>
      </c>
      <c r="D22" s="8" t="s">
        <v>14</v>
      </c>
      <c r="E22" s="9">
        <v>1</v>
      </c>
      <c r="F22" s="31">
        <v>0</v>
      </c>
      <c r="G22" s="10">
        <f t="shared" si="0"/>
        <v>0</v>
      </c>
      <c r="H22" s="56"/>
      <c r="I22" s="56"/>
      <c r="J22" s="11" t="s">
        <v>17</v>
      </c>
      <c r="K22" s="11" t="s">
        <v>18</v>
      </c>
      <c r="L22" s="11" t="s">
        <v>18</v>
      </c>
      <c r="M22" s="12"/>
    </row>
    <row r="23" spans="1:13" ht="167.5" customHeight="1" x14ac:dyDescent="0.25">
      <c r="A23" s="6">
        <v>19</v>
      </c>
      <c r="B23" s="13" t="s">
        <v>36</v>
      </c>
      <c r="C23" s="16" t="s">
        <v>26</v>
      </c>
      <c r="D23" s="8" t="s">
        <v>37</v>
      </c>
      <c r="E23" s="9">
        <v>260</v>
      </c>
      <c r="F23" s="31">
        <v>0</v>
      </c>
      <c r="G23" s="10">
        <f t="shared" si="0"/>
        <v>0</v>
      </c>
      <c r="H23" s="56"/>
      <c r="I23" s="56"/>
      <c r="J23" s="11" t="s">
        <v>17</v>
      </c>
      <c r="K23" s="11" t="s">
        <v>18</v>
      </c>
      <c r="L23" s="11" t="s">
        <v>18</v>
      </c>
      <c r="M23" s="12"/>
    </row>
    <row r="24" spans="1:13" ht="167.5" customHeight="1" x14ac:dyDescent="0.25">
      <c r="A24" s="6">
        <v>20</v>
      </c>
      <c r="B24" s="13" t="s">
        <v>38</v>
      </c>
      <c r="C24" s="16" t="s">
        <v>26</v>
      </c>
      <c r="D24" s="8" t="s">
        <v>4</v>
      </c>
      <c r="E24" s="9">
        <v>130</v>
      </c>
      <c r="F24" s="31">
        <v>0</v>
      </c>
      <c r="G24" s="10">
        <f t="shared" si="0"/>
        <v>0</v>
      </c>
      <c r="H24" s="56"/>
      <c r="I24" s="56"/>
      <c r="J24" s="11" t="s">
        <v>17</v>
      </c>
      <c r="K24" s="11" t="s">
        <v>18</v>
      </c>
      <c r="L24" s="11" t="s">
        <v>18</v>
      </c>
      <c r="M24" s="12"/>
    </row>
    <row r="25" spans="1:13" ht="167.5" customHeight="1" x14ac:dyDescent="0.25">
      <c r="A25" s="6">
        <v>21</v>
      </c>
      <c r="B25" s="13" t="s">
        <v>39</v>
      </c>
      <c r="C25" s="16" t="s">
        <v>80</v>
      </c>
      <c r="D25" s="8" t="s">
        <v>4</v>
      </c>
      <c r="E25" s="9">
        <v>26</v>
      </c>
      <c r="F25" s="31">
        <v>0</v>
      </c>
      <c r="G25" s="10">
        <f t="shared" si="0"/>
        <v>0</v>
      </c>
      <c r="H25" s="56"/>
      <c r="I25" s="56"/>
      <c r="J25" s="11" t="s">
        <v>17</v>
      </c>
      <c r="K25" s="11" t="s">
        <v>18</v>
      </c>
      <c r="L25" s="11" t="s">
        <v>18</v>
      </c>
      <c r="M25" s="12"/>
    </row>
    <row r="26" spans="1:13" ht="167.5" customHeight="1" x14ac:dyDescent="0.25">
      <c r="A26" s="6">
        <v>22</v>
      </c>
      <c r="B26" s="13" t="s">
        <v>40</v>
      </c>
      <c r="C26" s="16" t="s">
        <v>81</v>
      </c>
      <c r="D26" s="8" t="s">
        <v>4</v>
      </c>
      <c r="E26" s="9">
        <v>26</v>
      </c>
      <c r="F26" s="31">
        <v>0</v>
      </c>
      <c r="G26" s="10">
        <f t="shared" si="0"/>
        <v>0</v>
      </c>
      <c r="H26" s="56"/>
      <c r="I26" s="56"/>
      <c r="J26" s="11" t="s">
        <v>17</v>
      </c>
      <c r="K26" s="11" t="s">
        <v>18</v>
      </c>
      <c r="L26" s="11" t="s">
        <v>18</v>
      </c>
      <c r="M26" s="12"/>
    </row>
    <row r="27" spans="1:13" ht="167.5" customHeight="1" x14ac:dyDescent="0.25">
      <c r="A27" s="6">
        <v>23</v>
      </c>
      <c r="B27" s="13" t="s">
        <v>41</v>
      </c>
      <c r="C27" s="16" t="s">
        <v>82</v>
      </c>
      <c r="D27" s="8" t="s">
        <v>4</v>
      </c>
      <c r="E27" s="9">
        <v>26</v>
      </c>
      <c r="F27" s="31">
        <v>0</v>
      </c>
      <c r="G27" s="10">
        <f t="shared" si="0"/>
        <v>0</v>
      </c>
      <c r="H27" s="56"/>
      <c r="I27" s="56"/>
      <c r="J27" s="11" t="s">
        <v>17</v>
      </c>
      <c r="K27" s="11" t="s">
        <v>18</v>
      </c>
      <c r="L27" s="11" t="s">
        <v>18</v>
      </c>
      <c r="M27" s="12"/>
    </row>
    <row r="28" spans="1:13" ht="165" customHeight="1" x14ac:dyDescent="0.25">
      <c r="A28" s="6">
        <v>24</v>
      </c>
      <c r="B28" s="14" t="s">
        <v>42</v>
      </c>
      <c r="C28" s="16" t="s">
        <v>83</v>
      </c>
      <c r="D28" s="8" t="s">
        <v>4</v>
      </c>
      <c r="E28" s="15">
        <v>9</v>
      </c>
      <c r="F28" s="33">
        <v>0</v>
      </c>
      <c r="G28" s="10">
        <f t="shared" si="0"/>
        <v>0</v>
      </c>
      <c r="H28" s="56"/>
      <c r="I28" s="56"/>
      <c r="J28" s="11" t="s">
        <v>17</v>
      </c>
      <c r="K28" s="11" t="s">
        <v>18</v>
      </c>
      <c r="L28" s="11" t="s">
        <v>18</v>
      </c>
      <c r="M28" s="15"/>
    </row>
    <row r="29" spans="1:13" ht="165" customHeight="1" x14ac:dyDescent="0.25">
      <c r="A29" s="6">
        <v>25</v>
      </c>
      <c r="B29" s="14" t="s">
        <v>43</v>
      </c>
      <c r="C29" s="16" t="s">
        <v>26</v>
      </c>
      <c r="D29" s="8" t="s">
        <v>4</v>
      </c>
      <c r="E29" s="15">
        <v>26</v>
      </c>
      <c r="F29" s="33">
        <v>0</v>
      </c>
      <c r="G29" s="10">
        <f t="shared" si="0"/>
        <v>0</v>
      </c>
      <c r="H29" s="56"/>
      <c r="I29" s="56"/>
      <c r="J29" s="11" t="s">
        <v>17</v>
      </c>
      <c r="K29" s="11" t="s">
        <v>18</v>
      </c>
      <c r="L29" s="11" t="s">
        <v>18</v>
      </c>
      <c r="M29" s="15"/>
    </row>
    <row r="30" spans="1:13" ht="165" customHeight="1" x14ac:dyDescent="0.25">
      <c r="A30" s="6">
        <v>26</v>
      </c>
      <c r="B30" s="14" t="s">
        <v>44</v>
      </c>
      <c r="C30" s="16" t="s">
        <v>26</v>
      </c>
      <c r="D30" s="8" t="s">
        <v>12</v>
      </c>
      <c r="E30" s="15">
        <v>26</v>
      </c>
      <c r="F30" s="33">
        <v>0</v>
      </c>
      <c r="G30" s="10">
        <f t="shared" si="0"/>
        <v>0</v>
      </c>
      <c r="H30" s="56"/>
      <c r="I30" s="56"/>
      <c r="J30" s="11" t="s">
        <v>17</v>
      </c>
      <c r="K30" s="11" t="s">
        <v>18</v>
      </c>
      <c r="L30" s="11" t="s">
        <v>18</v>
      </c>
      <c r="M30" s="15"/>
    </row>
    <row r="31" spans="1:13" ht="165" customHeight="1" x14ac:dyDescent="0.25">
      <c r="A31" s="6">
        <v>27</v>
      </c>
      <c r="B31" s="14" t="s">
        <v>45</v>
      </c>
      <c r="C31" s="16" t="s">
        <v>26</v>
      </c>
      <c r="D31" s="8" t="s">
        <v>12</v>
      </c>
      <c r="E31" s="15">
        <v>26</v>
      </c>
      <c r="F31" s="33">
        <v>0</v>
      </c>
      <c r="G31" s="10">
        <f t="shared" si="0"/>
        <v>0</v>
      </c>
      <c r="H31" s="56"/>
      <c r="I31" s="56"/>
      <c r="J31" s="11" t="s">
        <v>17</v>
      </c>
      <c r="K31" s="11" t="s">
        <v>18</v>
      </c>
      <c r="L31" s="11" t="s">
        <v>18</v>
      </c>
      <c r="M31" s="15"/>
    </row>
    <row r="32" spans="1:13" ht="165" customHeight="1" x14ac:dyDescent="0.25">
      <c r="A32" s="6">
        <v>28</v>
      </c>
      <c r="B32" s="14" t="s">
        <v>46</v>
      </c>
      <c r="C32" s="16" t="s">
        <v>26</v>
      </c>
      <c r="D32" s="8" t="s">
        <v>12</v>
      </c>
      <c r="E32" s="15">
        <v>130</v>
      </c>
      <c r="F32" s="33">
        <v>0</v>
      </c>
      <c r="G32" s="10">
        <f t="shared" si="0"/>
        <v>0</v>
      </c>
      <c r="H32" s="56"/>
      <c r="I32" s="56"/>
      <c r="J32" s="11" t="s">
        <v>17</v>
      </c>
      <c r="K32" s="11" t="s">
        <v>18</v>
      </c>
      <c r="L32" s="11" t="s">
        <v>18</v>
      </c>
      <c r="M32" s="15"/>
    </row>
    <row r="33" spans="1:13" ht="165" customHeight="1" x14ac:dyDescent="0.25">
      <c r="A33" s="6">
        <v>29</v>
      </c>
      <c r="B33" s="14" t="s">
        <v>31</v>
      </c>
      <c r="C33" s="16" t="s">
        <v>26</v>
      </c>
      <c r="D33" s="8" t="s">
        <v>12</v>
      </c>
      <c r="E33" s="15">
        <v>26</v>
      </c>
      <c r="F33" s="33">
        <v>0</v>
      </c>
      <c r="G33" s="10">
        <f t="shared" si="0"/>
        <v>0</v>
      </c>
      <c r="H33" s="56"/>
      <c r="I33" s="56"/>
      <c r="J33" s="11" t="s">
        <v>17</v>
      </c>
      <c r="K33" s="11" t="s">
        <v>18</v>
      </c>
      <c r="L33" s="11" t="s">
        <v>18</v>
      </c>
      <c r="M33" s="15"/>
    </row>
    <row r="34" spans="1:13" ht="165" customHeight="1" x14ac:dyDescent="0.25">
      <c r="A34" s="6">
        <v>30</v>
      </c>
      <c r="B34" s="14" t="s">
        <v>47</v>
      </c>
      <c r="C34" s="16" t="s">
        <v>84</v>
      </c>
      <c r="D34" s="8" t="s">
        <v>21</v>
      </c>
      <c r="E34" s="15">
        <v>30</v>
      </c>
      <c r="F34" s="33">
        <v>0</v>
      </c>
      <c r="G34" s="10">
        <f t="shared" si="0"/>
        <v>0</v>
      </c>
      <c r="H34" s="56"/>
      <c r="I34" s="56"/>
      <c r="J34" s="11" t="s">
        <v>17</v>
      </c>
      <c r="K34" s="11" t="s">
        <v>18</v>
      </c>
      <c r="L34" s="11" t="s">
        <v>18</v>
      </c>
      <c r="M34" s="15"/>
    </row>
    <row r="35" spans="1:13" ht="165" customHeight="1" x14ac:dyDescent="0.25">
      <c r="A35" s="6">
        <v>31</v>
      </c>
      <c r="B35" s="14" t="s">
        <v>48</v>
      </c>
      <c r="C35" s="16" t="s">
        <v>59</v>
      </c>
      <c r="D35" s="8" t="s">
        <v>3</v>
      </c>
      <c r="E35" s="15">
        <v>126</v>
      </c>
      <c r="F35" s="33">
        <v>0</v>
      </c>
      <c r="G35" s="10">
        <f t="shared" si="0"/>
        <v>0</v>
      </c>
      <c r="H35" s="56"/>
      <c r="I35" s="56"/>
      <c r="J35" s="11" t="s">
        <v>17</v>
      </c>
      <c r="K35" s="11" t="s">
        <v>18</v>
      </c>
      <c r="L35" s="11" t="s">
        <v>18</v>
      </c>
      <c r="M35" s="15"/>
    </row>
    <row r="36" spans="1:13" ht="165" customHeight="1" x14ac:dyDescent="0.25">
      <c r="A36" s="6">
        <v>32</v>
      </c>
      <c r="B36" s="14" t="s">
        <v>60</v>
      </c>
      <c r="C36" s="16" t="s">
        <v>85</v>
      </c>
      <c r="D36" s="8" t="s">
        <v>16</v>
      </c>
      <c r="E36" s="15">
        <v>30</v>
      </c>
      <c r="F36" s="33">
        <v>0</v>
      </c>
      <c r="G36" s="10">
        <f t="shared" si="0"/>
        <v>0</v>
      </c>
      <c r="H36" s="56"/>
      <c r="I36" s="56"/>
      <c r="J36" s="11" t="s">
        <v>17</v>
      </c>
      <c r="K36" s="11" t="s">
        <v>18</v>
      </c>
      <c r="L36" s="11" t="s">
        <v>18</v>
      </c>
      <c r="M36" s="15"/>
    </row>
    <row r="37" spans="1:13" ht="165" customHeight="1" x14ac:dyDescent="0.25">
      <c r="A37" s="6">
        <v>33</v>
      </c>
      <c r="B37" s="14" t="s">
        <v>49</v>
      </c>
      <c r="C37" s="16" t="s">
        <v>50</v>
      </c>
      <c r="D37" s="8" t="s">
        <v>12</v>
      </c>
      <c r="E37" s="15">
        <v>26</v>
      </c>
      <c r="F37" s="33">
        <v>0</v>
      </c>
      <c r="G37" s="10">
        <f t="shared" si="0"/>
        <v>0</v>
      </c>
      <c r="H37" s="56"/>
      <c r="I37" s="56"/>
      <c r="J37" s="11" t="s">
        <v>17</v>
      </c>
      <c r="K37" s="11" t="s">
        <v>18</v>
      </c>
      <c r="L37" s="11" t="s">
        <v>18</v>
      </c>
      <c r="M37" s="15"/>
    </row>
    <row r="38" spans="1:13" ht="165" customHeight="1" x14ac:dyDescent="0.25">
      <c r="A38" s="6">
        <v>34</v>
      </c>
      <c r="B38" s="14" t="s">
        <v>51</v>
      </c>
      <c r="C38" s="16" t="s">
        <v>61</v>
      </c>
      <c r="D38" s="8" t="s">
        <v>2</v>
      </c>
      <c r="E38" s="15">
        <v>5</v>
      </c>
      <c r="F38" s="33">
        <v>0</v>
      </c>
      <c r="G38" s="10">
        <f t="shared" si="0"/>
        <v>0</v>
      </c>
      <c r="H38" s="56"/>
      <c r="I38" s="56"/>
      <c r="J38" s="11" t="s">
        <v>17</v>
      </c>
      <c r="K38" s="11" t="s">
        <v>18</v>
      </c>
      <c r="L38" s="11" t="s">
        <v>18</v>
      </c>
      <c r="M38" s="15"/>
    </row>
    <row r="39" spans="1:13" ht="165" customHeight="1" x14ac:dyDescent="0.25">
      <c r="A39" s="6">
        <v>35</v>
      </c>
      <c r="B39" s="14" t="s">
        <v>52</v>
      </c>
      <c r="C39" s="16" t="s">
        <v>86</v>
      </c>
      <c r="D39" s="8" t="s">
        <v>12</v>
      </c>
      <c r="E39" s="15">
        <v>20</v>
      </c>
      <c r="F39" s="33">
        <v>0</v>
      </c>
      <c r="G39" s="10">
        <f t="shared" si="0"/>
        <v>0</v>
      </c>
      <c r="H39" s="56"/>
      <c r="I39" s="56"/>
      <c r="J39" s="11" t="s">
        <v>17</v>
      </c>
      <c r="K39" s="11" t="s">
        <v>18</v>
      </c>
      <c r="L39" s="11" t="s">
        <v>18</v>
      </c>
      <c r="M39" s="15"/>
    </row>
    <row r="40" spans="1:13" ht="165" customHeight="1" x14ac:dyDescent="0.25">
      <c r="A40" s="6">
        <v>36</v>
      </c>
      <c r="B40" s="14" t="s">
        <v>53</v>
      </c>
      <c r="C40" s="16" t="s">
        <v>54</v>
      </c>
      <c r="D40" s="8" t="s">
        <v>3</v>
      </c>
      <c r="E40" s="15">
        <v>100</v>
      </c>
      <c r="F40" s="33">
        <v>0</v>
      </c>
      <c r="G40" s="10">
        <f t="shared" si="0"/>
        <v>0</v>
      </c>
      <c r="H40" s="56"/>
      <c r="I40" s="56"/>
      <c r="J40" s="11" t="s">
        <v>17</v>
      </c>
      <c r="K40" s="11" t="s">
        <v>18</v>
      </c>
      <c r="L40" s="11" t="s">
        <v>18</v>
      </c>
      <c r="M40" s="15"/>
    </row>
    <row r="41" spans="1:13" ht="165" customHeight="1" x14ac:dyDescent="0.25">
      <c r="A41" s="6">
        <v>37</v>
      </c>
      <c r="B41" s="14" t="s">
        <v>55</v>
      </c>
      <c r="C41" s="16" t="s">
        <v>56</v>
      </c>
      <c r="D41" s="8" t="s">
        <v>2</v>
      </c>
      <c r="E41" s="15">
        <v>10</v>
      </c>
      <c r="F41" s="33">
        <v>0</v>
      </c>
      <c r="G41" s="10">
        <f t="shared" si="0"/>
        <v>0</v>
      </c>
      <c r="H41" s="56"/>
      <c r="I41" s="56"/>
      <c r="J41" s="11" t="s">
        <v>17</v>
      </c>
      <c r="K41" s="11" t="s">
        <v>18</v>
      </c>
      <c r="L41" s="11" t="s">
        <v>18</v>
      </c>
      <c r="M41" s="15"/>
    </row>
    <row r="42" spans="1:13" ht="165" customHeight="1" x14ac:dyDescent="0.25">
      <c r="A42" s="6">
        <v>38</v>
      </c>
      <c r="B42" s="14" t="s">
        <v>19</v>
      </c>
      <c r="C42" s="16" t="s">
        <v>20</v>
      </c>
      <c r="D42" s="14" t="s">
        <v>14</v>
      </c>
      <c r="E42" s="28">
        <v>1</v>
      </c>
      <c r="F42" s="33">
        <v>0</v>
      </c>
      <c r="G42" s="10">
        <f t="shared" si="0"/>
        <v>0</v>
      </c>
      <c r="H42" s="56"/>
      <c r="I42" s="56"/>
      <c r="J42" s="11" t="s">
        <v>17</v>
      </c>
      <c r="K42" s="11" t="s">
        <v>18</v>
      </c>
      <c r="L42" s="11" t="s">
        <v>18</v>
      </c>
      <c r="M42" s="15"/>
    </row>
    <row r="43" spans="1:13" ht="165" customHeight="1" x14ac:dyDescent="0.25">
      <c r="A43" s="6">
        <v>39</v>
      </c>
      <c r="B43" s="14" t="s">
        <v>87</v>
      </c>
      <c r="C43" s="16" t="s">
        <v>88</v>
      </c>
      <c r="D43" s="14" t="s">
        <v>14</v>
      </c>
      <c r="E43" s="24">
        <v>2</v>
      </c>
      <c r="F43" s="33">
        <v>0</v>
      </c>
      <c r="G43" s="10">
        <f t="shared" si="0"/>
        <v>0</v>
      </c>
      <c r="H43" s="56"/>
      <c r="I43" s="56"/>
      <c r="J43" s="11" t="s">
        <v>17</v>
      </c>
      <c r="K43" s="11" t="s">
        <v>18</v>
      </c>
      <c r="L43" s="11" t="s">
        <v>18</v>
      </c>
      <c r="M43" s="15"/>
    </row>
    <row r="44" spans="1:13" s="30" customFormat="1" ht="24" customHeight="1" x14ac:dyDescent="0.35">
      <c r="A44" s="6">
        <v>40</v>
      </c>
      <c r="B44" s="37" t="s">
        <v>90</v>
      </c>
      <c r="C44" s="37"/>
      <c r="D44" s="37"/>
      <c r="E44" s="37"/>
      <c r="F44" s="34">
        <v>0</v>
      </c>
      <c r="G44" s="10">
        <f>F44</f>
        <v>0</v>
      </c>
      <c r="H44" s="42"/>
      <c r="I44" s="42"/>
      <c r="J44" s="38"/>
      <c r="K44" s="39"/>
      <c r="L44" s="39"/>
      <c r="M44" s="40"/>
    </row>
    <row r="45" spans="1:13" ht="56" customHeight="1" x14ac:dyDescent="0.3">
      <c r="A45" s="50" t="s">
        <v>69</v>
      </c>
      <c r="B45" s="50"/>
      <c r="C45" s="50"/>
      <c r="D45" s="50"/>
      <c r="E45" s="50"/>
      <c r="F45" s="50"/>
      <c r="G45" s="51">
        <f>SUM(G5:G44)</f>
        <v>0</v>
      </c>
      <c r="H45" s="51"/>
      <c r="I45" s="51"/>
      <c r="J45" s="52"/>
      <c r="K45" s="52"/>
      <c r="L45" s="52"/>
      <c r="M45" s="52"/>
    </row>
    <row r="46" spans="1:13" ht="14.5" x14ac:dyDescent="0.35">
      <c r="C46" s="4"/>
      <c r="J46" s="4"/>
      <c r="K46" s="4"/>
    </row>
    <row r="47" spans="1:13" x14ac:dyDescent="0.25">
      <c r="C47" s="5"/>
      <c r="J47" s="5"/>
      <c r="K47" s="5"/>
    </row>
    <row r="48" spans="1:13" s="46" customFormat="1" ht="40" customHeight="1" x14ac:dyDescent="0.3">
      <c r="A48" s="53" t="s">
        <v>101</v>
      </c>
      <c r="B48" s="54"/>
      <c r="C48" s="55"/>
      <c r="D48" s="45"/>
      <c r="E48" s="45"/>
      <c r="F48" s="45"/>
      <c r="G48" s="45"/>
      <c r="H48" s="45"/>
      <c r="I48" s="45"/>
      <c r="J48" s="45"/>
      <c r="K48" s="45"/>
      <c r="L48" s="45"/>
    </row>
    <row r="49" spans="1:12" s="46" customFormat="1" ht="40" customHeight="1" x14ac:dyDescent="0.25">
      <c r="A49" s="47">
        <v>1</v>
      </c>
      <c r="B49" s="48" t="s">
        <v>94</v>
      </c>
      <c r="C49" s="48"/>
      <c r="D49" s="49"/>
      <c r="E49" s="49"/>
      <c r="F49" s="49"/>
      <c r="G49" s="49"/>
      <c r="H49" s="49"/>
      <c r="I49" s="49"/>
      <c r="J49" s="49"/>
      <c r="K49" s="49"/>
      <c r="L49" s="49"/>
    </row>
    <row r="50" spans="1:12" s="46" customFormat="1" ht="40" customHeight="1" x14ac:dyDescent="0.25">
      <c r="A50" s="47">
        <v>2</v>
      </c>
      <c r="B50" s="48" t="s">
        <v>95</v>
      </c>
      <c r="C50" s="48"/>
      <c r="D50" s="49"/>
      <c r="E50" s="49"/>
      <c r="F50" s="49"/>
      <c r="G50" s="49"/>
      <c r="H50" s="49"/>
      <c r="I50" s="49"/>
      <c r="J50" s="49"/>
      <c r="K50" s="49"/>
      <c r="L50" s="49"/>
    </row>
    <row r="51" spans="1:12" s="46" customFormat="1" ht="40" customHeight="1" x14ac:dyDescent="0.25">
      <c r="A51" s="47">
        <v>3</v>
      </c>
      <c r="B51" s="48" t="s">
        <v>96</v>
      </c>
      <c r="C51" s="48"/>
      <c r="D51" s="49"/>
      <c r="E51" s="49"/>
      <c r="F51" s="49"/>
      <c r="G51" s="49"/>
      <c r="H51" s="49"/>
      <c r="I51" s="49"/>
      <c r="J51" s="49"/>
      <c r="K51" s="49"/>
      <c r="L51" s="49"/>
    </row>
    <row r="52" spans="1:12" s="46" customFormat="1" ht="40" customHeight="1" x14ac:dyDescent="0.25">
      <c r="A52" s="47">
        <v>4</v>
      </c>
      <c r="B52" s="48" t="s">
        <v>97</v>
      </c>
      <c r="C52" s="48"/>
      <c r="D52" s="49"/>
      <c r="E52" s="49"/>
      <c r="F52" s="49"/>
      <c r="G52" s="49"/>
      <c r="H52" s="49"/>
      <c r="I52" s="49"/>
      <c r="J52" s="49"/>
      <c r="K52" s="49"/>
      <c r="L52" s="49"/>
    </row>
    <row r="53" spans="1:12" s="46" customFormat="1" ht="40" customHeight="1" x14ac:dyDescent="0.25">
      <c r="A53" s="47">
        <v>5</v>
      </c>
      <c r="B53" s="48" t="s">
        <v>98</v>
      </c>
      <c r="C53" s="48"/>
      <c r="D53" s="49"/>
      <c r="E53" s="49"/>
      <c r="F53" s="49"/>
      <c r="G53" s="49"/>
      <c r="H53" s="49"/>
      <c r="I53" s="49"/>
      <c r="J53" s="49"/>
      <c r="K53" s="49"/>
      <c r="L53" s="49"/>
    </row>
    <row r="54" spans="1:12" s="46" customFormat="1" ht="40" customHeight="1" x14ac:dyDescent="0.25">
      <c r="A54" s="47">
        <v>6</v>
      </c>
      <c r="B54" s="48" t="s">
        <v>99</v>
      </c>
      <c r="C54" s="48"/>
      <c r="D54" s="49"/>
      <c r="E54" s="49"/>
      <c r="F54" s="49"/>
      <c r="G54" s="49"/>
      <c r="H54" s="49"/>
      <c r="I54" s="49"/>
      <c r="J54" s="49"/>
      <c r="K54" s="49"/>
      <c r="L54" s="49"/>
    </row>
    <row r="55" spans="1:12" s="46" customFormat="1" ht="78.5" customHeight="1" x14ac:dyDescent="0.25">
      <c r="A55" s="47">
        <v>7</v>
      </c>
      <c r="B55" s="48" t="s">
        <v>100</v>
      </c>
      <c r="C55" s="48"/>
      <c r="D55" s="49"/>
      <c r="E55" s="49"/>
      <c r="F55" s="49"/>
      <c r="G55" s="49"/>
      <c r="H55" s="49"/>
      <c r="I55" s="49"/>
      <c r="J55" s="49"/>
      <c r="K55" s="49"/>
      <c r="L55" s="49"/>
    </row>
  </sheetData>
  <sheetProtection algorithmName="SHA-512" hashValue="fZKSyyuAtbH4Pt3mf/Px3ymJH9zVq4uIFjWv1N53VdmCfF2+PBJuPctflTz5zF4ReEIyWceR4knRwrct0KQR9Q==" saltValue="TnOszSQNVxKCYqfokIzuWA==" spinCount="100000" sheet="1" objects="1" scenarios="1" selectLockedCells="1"/>
  <mergeCells count="24">
    <mergeCell ref="B54:C54"/>
    <mergeCell ref="D54:L54"/>
    <mergeCell ref="B55:C55"/>
    <mergeCell ref="D55:L55"/>
    <mergeCell ref="A48:C48"/>
    <mergeCell ref="B51:C51"/>
    <mergeCell ref="D51:L51"/>
    <mergeCell ref="B52:C52"/>
    <mergeCell ref="D52:L52"/>
    <mergeCell ref="B53:C53"/>
    <mergeCell ref="D53:L53"/>
    <mergeCell ref="D48:L48"/>
    <mergeCell ref="B49:C49"/>
    <mergeCell ref="D49:L49"/>
    <mergeCell ref="B50:C50"/>
    <mergeCell ref="D50:L50"/>
    <mergeCell ref="A1:M1"/>
    <mergeCell ref="J3:L3"/>
    <mergeCell ref="B44:E44"/>
    <mergeCell ref="J44:M44"/>
    <mergeCell ref="A45:F45"/>
    <mergeCell ref="J45:M45"/>
    <mergeCell ref="A2:M2"/>
    <mergeCell ref="F3:I3"/>
  </mergeCells>
  <pageMargins left="0.7" right="0.7" top="0.25" bottom="0.5" header="0.3" footer="0.3"/>
  <pageSetup paperSize="9" scale="41" fitToHeight="0" orientation="landscape" r:id="rId1"/>
  <headerFooter>
    <oddFooter>Page &amp;P of &amp;N</oddFooter>
  </headerFooter>
  <rowBreaks count="1" manualBreakCount="1">
    <brk id="9" max="12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6ea2367-86ed-440b-8002-9e76629e5783">
      <Terms xmlns="http://schemas.microsoft.com/office/infopath/2007/PartnerControls"/>
    </lcf76f155ced4ddcb4097134ff3c332f>
    <TaxCatchAll xmlns="dc115677-814f-4707-904d-17d216220fd1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23FE86931B4947B9A54BB28DF02BAF" ma:contentTypeVersion="15" ma:contentTypeDescription="Create a new document." ma:contentTypeScope="" ma:versionID="618dc388dfc8a9262aee8602a5153a3d">
  <xsd:schema xmlns:xsd="http://www.w3.org/2001/XMLSchema" xmlns:xs="http://www.w3.org/2001/XMLSchema" xmlns:p="http://schemas.microsoft.com/office/2006/metadata/properties" xmlns:ns2="dc115677-814f-4707-904d-17d216220fd1" xmlns:ns3="b6ea2367-86ed-440b-8002-9e76629e5783" targetNamespace="http://schemas.microsoft.com/office/2006/metadata/properties" ma:root="true" ma:fieldsID="cfbf060c0cb7c604435b90376a309c4e" ns2:_="" ns3:_="">
    <xsd:import namespace="dc115677-814f-4707-904d-17d216220fd1"/>
    <xsd:import namespace="b6ea2367-86ed-440b-8002-9e76629e578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115677-814f-4707-904d-17d216220fd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945b6ba6-00c8-40c7-a049-27f7d4b9cdeb}" ma:internalName="TaxCatchAll" ma:showField="CatchAllData" ma:web="dc115677-814f-4707-904d-17d216220fd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ea2367-86ed-440b-8002-9e76629e578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f5f3f4cc-79b9-4d17-b8fa-dd7577b1fbe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8338287-0654-4A30-9444-77A2FFB2FED4}">
  <ds:schemaRefs>
    <ds:schemaRef ds:uri="http://schemas.microsoft.com/office/2006/metadata/properties"/>
    <ds:schemaRef ds:uri="http://schemas.microsoft.com/office/infopath/2007/PartnerControls"/>
    <ds:schemaRef ds:uri="b6ea2367-86ed-440b-8002-9e76629e5783"/>
    <ds:schemaRef ds:uri="dc115677-814f-4707-904d-17d216220fd1"/>
  </ds:schemaRefs>
</ds:datastoreItem>
</file>

<file path=customXml/itemProps2.xml><?xml version="1.0" encoding="utf-8"?>
<ds:datastoreItem xmlns:ds="http://schemas.openxmlformats.org/officeDocument/2006/customXml" ds:itemID="{00F2A8F8-C058-4135-B06A-9ADBB5D8430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90853EF-BE0D-44A0-890C-B38630384C3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c115677-814f-4707-904d-17d216220fd1"/>
    <ds:schemaRef ds:uri="b6ea2367-86ed-440b-8002-9e76629e578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LOT 2 - TVET Embroidery Bamyan</vt:lpstr>
      <vt:lpstr>'LOT 2 - TVET Embroidery Bamyan'!Print_Area</vt:lpstr>
      <vt:lpstr>'LOT 2 - TVET Embroidery Bamyan'!Print_Titles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Sangeetha Mahinthan</dc:creator>
  <cp:lastModifiedBy>John Melkenbeek</cp:lastModifiedBy>
  <cp:lastPrinted>2025-07-22T06:33:03Z</cp:lastPrinted>
  <dcterms:created xsi:type="dcterms:W3CDTF">2022-12-06T13:59:16Z</dcterms:created>
  <dcterms:modified xsi:type="dcterms:W3CDTF">2025-07-22T07:27:29Z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0x010100E123FE86931B4947B9A54BB28DF02BAF</vt:lpwstr>
  </property>
</Properties>
</file>