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D:\Contract Tracker\RFQ Contracts 2024-2025\Package from 2025\RFQ-G-0096-2025-for NPO Stock renewal\"/>
    </mc:Choice>
  </mc:AlternateContent>
  <xr:revisionPtr revIDLastSave="0" documentId="13_ncr:1_{877F895E-024B-4FF2-B19D-DEEE8A7F295D}" xr6:coauthVersionLast="47" xr6:coauthVersionMax="47" xr10:uidLastSave="{00000000-0000-0000-0000-000000000000}"/>
  <bookViews>
    <workbookView xWindow="-120" yWindow="-120" windowWidth="29040" windowHeight="15720" xr2:uid="{8879BC01-5953-4E8E-A423-3A3AE571E280}"/>
  </bookViews>
  <sheets>
    <sheet name="RFQ-0096" sheetId="1" r:id="rId1"/>
  </sheets>
  <definedNames>
    <definedName name="_xlnm.Print_Area" localSheetId="0">'RFQ-0096'!$A$1:$I$107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7" i="1"/>
  <c r="G38" i="1"/>
  <c r="G39" i="1"/>
  <c r="G40" i="1"/>
  <c r="G41" i="1"/>
  <c r="G42" i="1"/>
  <c r="G43" i="1"/>
  <c r="G44" i="1"/>
  <c r="G45" i="1"/>
  <c r="G46" i="1"/>
  <c r="G47" i="1"/>
  <c r="G48" i="1"/>
  <c r="G49" i="1"/>
  <c r="G50" i="1"/>
  <c r="G51" i="1"/>
  <c r="G52" i="1"/>
  <c r="G53" i="1"/>
  <c r="G54" i="1"/>
  <c r="G55" i="1"/>
  <c r="G56" i="1"/>
  <c r="G35" i="1"/>
  <c r="G16" i="1"/>
  <c r="G34" i="1"/>
  <c r="G33" i="1"/>
  <c r="G32" i="1"/>
  <c r="G31" i="1"/>
  <c r="G30" i="1"/>
  <c r="G29" i="1"/>
  <c r="G28" i="1"/>
  <c r="G27" i="1"/>
  <c r="G26" i="1"/>
  <c r="G24" i="1"/>
  <c r="G23" i="1"/>
  <c r="G22" i="1"/>
  <c r="G21" i="1"/>
  <c r="G20" i="1"/>
  <c r="G19" i="1"/>
  <c r="G18" i="1"/>
  <c r="G17" i="1"/>
  <c r="G57" i="1" l="1"/>
</calcChain>
</file>

<file path=xl/sharedStrings.xml><?xml version="1.0" encoding="utf-8"?>
<sst xmlns="http://schemas.openxmlformats.org/spreadsheetml/2006/main" count="179" uniqueCount="150">
  <si>
    <t xml:space="preserve">                       
                           Aga Khan Health Services, Afghanistan</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</si>
  <si>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</si>
  <si>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</si>
  <si>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</si>
  <si>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</si>
  <si>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</si>
  <si>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</si>
  <si>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</si>
  <si>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</si>
  <si>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</si>
  <si>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</si>
  <si>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Total price:</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</si>
  <si>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</si>
  <si>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</si>
  <si>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</si>
  <si>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</si>
  <si>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</si>
  <si>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</si>
  <si>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</si>
  <si>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</si>
  <si>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</si>
  <si>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</si>
  <si>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A copy of valid business license shall be submitted along with the quotation.</t>
  </si>
  <si>
    <t>3-      کاپی جواز فعالیت قابل اعتبار همراه با نرخنامه تسلیم داده شود.</t>
  </si>
  <si>
    <t xml:space="preserve">Instruction to vendor </t>
  </si>
  <si>
    <t>دستورالعمل  برای داوطلب</t>
  </si>
  <si>
    <t xml:space="preserve">The qualified bidder is the one who submits the lowest price and meets the AKHS-A technical requirements indicated as above. </t>
  </si>
  <si>
    <t xml:space="preserve">1-      آفر برنده آفری است که پایین ترین نرخ را ارایه نموده و معیارات تخنیکی اداره صحی آقا خان را که فوقا تذکر یافته است را پوره نموده باشد. </t>
  </si>
  <si>
    <t>100 % Payment will be made after successfull  delivery of items/service, to AKHS, A.</t>
  </si>
  <si>
    <t xml:space="preserve">2-      بعد از تحویلی موفقانه تمامی اقلام، پرداخت برای قراردادی بصورت مجموعی (100%)  صورت میگیرد. </t>
  </si>
  <si>
    <t>Quotation shall be valid for at least 30 calendar days.</t>
  </si>
  <si>
    <t>3-      مدت اعتبار آفر باید 30 روز تقویمی باشد.</t>
  </si>
  <si>
    <t>Goods/Services will be procured from the vendor whose quotation has the lowest evaluated cost and is substantially responive to the technical requirement/specification of the AKHS, A.</t>
  </si>
  <si>
    <t>5-      اجناس و خدمات طوری از فروشنده تهیه میشود که قیمت پیشنهادی او کمترین هزینه ارزیابی شده را دارد و اساساً با الزامات دفتر خدمات صحی آقاخان مطابقت داشته باشد.</t>
  </si>
  <si>
    <t>Quotation must be prepared and submited on the AKHS, A standard format.</t>
  </si>
  <si>
    <t>6-      سند نرخ گیری باید در فارمت استاندارد دفتر خدمات صحی آقاخان تهیه و ارسال شود.</t>
  </si>
  <si>
    <t>AKHS,A reserves the right to increase or decrease the quantity of the items/services mentioned by up to 20%.</t>
  </si>
  <si>
    <t>7-      دفترخدمات صحی آقا خان حق دارد که مقدار اقلام/خدمات ذکر شده را تا 20% افزایش یا کاهش دهد.</t>
  </si>
  <si>
    <t>The quotation must be signed &amp; stamped by the vendor.</t>
  </si>
  <si>
    <t>8-      تمامی اوراق این سند نرخ گیری باید توسط  داوطلب مهر وامضا گردد.</t>
  </si>
  <si>
    <t>Tax will be deducted from the total amount as per the tax law of Afghanistan government.</t>
  </si>
  <si>
    <t>9-      مطابق قانون مالیات افغانستان، مالیات قابل پرداخت از مبلغ مجموعی  قرارداد وضع میگردد.</t>
  </si>
  <si>
    <t xml:space="preserve">Failure to deliver 100% of the items within the specified timeframe, an amount equal to 0.10%(per calendar days) of the total contract amount will be deducted as a liquidated damages (penalty). </t>
  </si>
  <si>
    <t>10-      جریمه تاخیر: عدم تحویلی 100 فیصد اقلام الی معیاد معینه قرارداد، باعث وضع (%0.10)جریمه از مبلغ مجموعی قرارداد در مقابل هر روز (تقویمی) تاخیر اعمال می شود.</t>
  </si>
  <si>
    <t>Bidders are required to submit their bids as hard copy in the sealed envelope, electronic (soft) submission will not be considered.  </t>
  </si>
  <si>
    <t>12-      داوطلبان باید آفرهای خود را بصورت نسخه چاپی در پاکت سر بسته ارسال نمایند، ارسال الکترونیکی (سافت) پذیرفته نخواهد شد</t>
  </si>
  <si>
    <t>We accept that we will automatically be suspended from being eligible for bidding in any contract with the AKHS-A for the period of [One Year effective from the date of our withdrawal], if we are in breach of our obligation(s) under the bid/quotation conditions</t>
  </si>
  <si>
    <t>Regards,</t>
  </si>
  <si>
    <t>Procurement AKHS,A</t>
  </si>
  <si>
    <r>
      <t>Email Address:</t>
    </r>
    <r>
      <rPr>
        <b/>
        <u/>
        <sz val="48"/>
        <color theme="1"/>
        <rFont val="Times New Roman"/>
        <family val="1"/>
      </rPr>
      <t xml:space="preserve"> procurement.akhsa@akdn.org</t>
    </r>
  </si>
  <si>
    <t xml:space="preserve">AKHS-A address: House #42, Behind Kabul Municipality Apartments, Klola Pushta, District 4, Kabul, Afghanistan. </t>
  </si>
  <si>
    <t>4-      آفر باید به پول افغانی ارایه گردد و همچنان قیمت ها باید شامل پرزه (قطعات)، ترمیم و وجوره کار باشد</t>
  </si>
  <si>
    <t>Quotation shall be quoted in AFN and all prices should be encluded of spar parts, maintenance and wage.</t>
  </si>
  <si>
    <t xml:space="preserve"> Quotation Form  فورم نرخ گیری</t>
  </si>
  <si>
    <t>2- تصمیم با دفتر خدمات صحی آقاخان است که تعیین کند آیا قرارداد را براساس پایین‌ ترین قیمت فی واحد (برای هر قلم) اعطا کند یا با اعطای مجموعی به داوطلب که پایین‌ترین قیمت مجموعی را پیشنهاد کرده‌اند، پیش برود.</t>
  </si>
  <si>
    <t>Unit Name: Kabul- NPO</t>
  </si>
  <si>
    <t>Terrazo Tiles</t>
  </si>
  <si>
    <t>Providing and Laying 5cm or higher thickness chips ( Terrzao tiles) with mark (M300) material in warehouse surface in perfect line &amp; level with proper compaction and curing all complete including the cost of necessary formwork, finishing and all related task is the responsibility of contractor.</t>
  </si>
  <si>
    <t>Sqm</t>
  </si>
  <si>
    <t>Removing of existing metallic shelf from Warehouse</t>
  </si>
  <si>
    <t>Removing of existing metallic shelf (W=120 x H=350) Cm from stock and reinstallation of shelf inlcuding welding and fixing is the responsibility of contractor.</t>
  </si>
  <si>
    <t>M</t>
  </si>
  <si>
    <t>Supply &amp; Installation of 7000 PVC partition</t>
  </si>
  <si>
    <t>Supply and installation of (H=5 x W=2.8)m PVC 7000 Partition including necessary door with original board channels, fitting, if necessary frame with other accessories and all other related task is the responsibility of contractor.</t>
  </si>
  <si>
    <t>Supply &amp; Installation of Hand Wash basin (Sink)</t>
  </si>
  <si>
    <t>Supply and installation of with glazed hand wash basin (Sink) with all related accessories including incomming hot and cold water supply and drainage system to the nearest manhole, all related task is the responsibility of contractor.</t>
  </si>
  <si>
    <t>Ls</t>
  </si>
  <si>
    <t>Insulation of Warehouse maingate</t>
  </si>
  <si>
    <t xml:space="preserve">Insulation of Warehouse main gate, top and bottom need proper insulation with around of small and large doors with proper insulation ( Complete insulation of door with 5cm or higher with proper metallic hings and 5mm plywood on top of insulation). All related accessoreies and task is the responsibility of contractor </t>
  </si>
  <si>
    <t>Air condition (AC)</t>
  </si>
  <si>
    <t>Supply and installation of Air condition (AC) 12000BTU, Samsung or equivalent</t>
  </si>
  <si>
    <t>Pc</t>
  </si>
  <si>
    <t>Supply and installation of Air condition (AC) 24000 BTU, Samsung or equivalent</t>
  </si>
  <si>
    <t>Supply and installation of Air condition (AC) 48000BTU, Samsung or equivalent.</t>
  </si>
  <si>
    <t>Renovation of Two rooms and corridor</t>
  </si>
  <si>
    <t xml:space="preserve">Renovation of two rooms &amp; corridor including site preparation removing/demolishing of existing paints, plaster from walls, cutting, filling and leveling with proper compaction and curing of two room floosr where required, placing of new PCC as per floors requirement, fence &amp; nail for wall to placing plaster need to be consider, ( 12.5mm or more thick cement plaster in 1:4 cement mortar with smooth finish in line &amp; level including raking the other joints, wetting the surface and curing all complete in inner walls. All materials and other accessories which is needed during renovation is is reponsiblity of contractor to provide.
disposing of all surplush materials is the responsiblity of contractor to take them out from AKHS, A campus. </t>
  </si>
  <si>
    <t>Painting of two rooms and corridor</t>
  </si>
  <si>
    <t>Painting of two rooms &amp; corridor on all rooms from floor till 150cm need to do oil paint, above of 150cm till ceiling latex paint 75% Brighto paint, before painting need to do proper filling, use sandpaper for softening of walls. All required accessories (i.e. brushes, sandpaper, rollers, painters tape, drop cloths, ladder and a putty knife or filler knife) is the responsibility of contractor to provide. disposing of all surplush materials is supplier responsibility.</t>
  </si>
  <si>
    <t>False Ceiling</t>
  </si>
  <si>
    <t>False ceiling 60x60cm PVC material with fixing of frame and all other required neccesasry items and materials are supplier responsibility.</t>
  </si>
  <si>
    <t>Electrical work of two rooms and corridor</t>
  </si>
  <si>
    <t>Electrical work of two rooms including proper cabling for lightening &amp; sokect as per site need ( one room 1 LED 60x60 light, other room 2 small size LED light,  8 sockets for both room, for lights and socket need to use 2.5mm2. providing of Joint box for both room, breakers and fuse box are responsiblity of contractor.</t>
  </si>
  <si>
    <t>Repairing and Painting of existing doors, window and cupboards</t>
  </si>
  <si>
    <t>Repairing and painting of existing doors, window and cupboards ( 3 door with size: 190x100)cm, 2 cupboard with size: 270 x 190 cm, window Qty-2 size: 185 x 140 cm, proper repairing and painting with good finishing all necessary materials required for repairing and painting supplier is responsible to provide.</t>
  </si>
  <si>
    <t>Wall brick partation</t>
  </si>
  <si>
    <t>Wall brick partation with proper plastering, painting ( paints need to match with nearest walls), wall thickness 25cm, including all necessary plaster and proper painting, disposing of all surplush materials are supplier responsibility. Providing and fixing PVC door, size (90x200) cm with all necessary accessories ( tower bolts, lock, hinges etc) all complete, PVC 7000 turkey.</t>
  </si>
  <si>
    <t>cubic M</t>
  </si>
  <si>
    <t>Refrigerator</t>
  </si>
  <si>
    <t>Refrigerator for pharmaceutical, double door, showcase chiller, LED digital temperature controller system and view temperature from the outside, product dimension 1100 *550*1980 mm, capacity: 700 litter</t>
  </si>
  <si>
    <t>Film for window of warehouse</t>
  </si>
  <si>
    <t>Glass film for all medical stock window glasses ( window Qty- 8, window size: 250x90 cm), the film will prevent heat flow to the stock.</t>
  </si>
  <si>
    <t>Profile for protection of window</t>
  </si>
  <si>
    <t>Profile for medical stock window round frame profile size (40x40mm) inner frame profle size: 20x20mm including providing ,installation, fixing to the window, any tools required during installation supplier need to provide.</t>
  </si>
  <si>
    <t>Minor repairing of Warehouse</t>
  </si>
  <si>
    <t>Minor repairing of warehoue ( walls shows minor cracks need to fill and paint, exhaust fans are need to ON/OFF with electric switch, if some place required brick or plaster and paint supplier is responsible to provide), if the existing exhaust fans are not working or need replacement, supplier should replace with all wiring, installation, switch to ON/OFF.</t>
  </si>
  <si>
    <t>Pcs</t>
  </si>
  <si>
    <t>Fire Alarm Panel</t>
  </si>
  <si>
    <t>Panel, Mavigard 2-xone addressable fire alarm panel</t>
  </si>
  <si>
    <t>Smoke detector</t>
  </si>
  <si>
    <t>Smoke detector Mavigard addressabel for alarm system</t>
  </si>
  <si>
    <t>Panic button</t>
  </si>
  <si>
    <t>Mavigard addressable panic button ( call point)</t>
  </si>
  <si>
    <t>Sounder</t>
  </si>
  <si>
    <t xml:space="preserve">Mavigard addressable sounder </t>
  </si>
  <si>
    <t>Cable</t>
  </si>
  <si>
    <t>Cable for addressable fire alarm system 2x1.5mm2 100% pure copper made in turkey</t>
  </si>
  <si>
    <t>PVC Duct</t>
  </si>
  <si>
    <t>Duct PVC (conduit) 25x25 mm, made in tiawan</t>
  </si>
  <si>
    <t>Rawal Plug</t>
  </si>
  <si>
    <t>Rawal plug, plastic made size: 8mm</t>
  </si>
  <si>
    <t>Box</t>
  </si>
  <si>
    <t>Rubber Tape</t>
  </si>
  <si>
    <t>Rubber Tape, good quality</t>
  </si>
  <si>
    <t>Role</t>
  </si>
  <si>
    <t>Cable tie</t>
  </si>
  <si>
    <t xml:space="preserve">Cable tie </t>
  </si>
  <si>
    <t>Packet</t>
  </si>
  <si>
    <t>DH-HAC-</t>
  </si>
  <si>
    <t xml:space="preserve">JF2B </t>
  </si>
  <si>
    <t>PCS</t>
  </si>
  <si>
    <t xml:space="preserve">B16H-I </t>
  </si>
  <si>
    <t>Dhua</t>
  </si>
  <si>
    <t>Survilance</t>
  </si>
  <si>
    <t xml:space="preserve">3000 GB </t>
  </si>
  <si>
    <t xml:space="preserve"> Pwarer Supplyer</t>
  </si>
  <si>
    <t>30 Amp</t>
  </si>
  <si>
    <t>BNC &amp; DC</t>
  </si>
  <si>
    <t>Accessories</t>
  </si>
  <si>
    <t xml:space="preserve">TV </t>
  </si>
  <si>
    <t>32 inch Smart</t>
  </si>
  <si>
    <t>Set</t>
  </si>
  <si>
    <t xml:space="preserve">HDMI   </t>
  </si>
  <si>
    <t>5m  4K</t>
  </si>
  <si>
    <t xml:space="preserve">Eextendered </t>
  </si>
  <si>
    <t xml:space="preserve">HDMI  </t>
  </si>
  <si>
    <t>1.5 m  4K</t>
  </si>
  <si>
    <t xml:space="preserve">Cable  </t>
  </si>
  <si>
    <t>cat 6</t>
  </si>
  <si>
    <t>Instalation of 11 cam</t>
  </si>
  <si>
    <t>Once</t>
  </si>
  <si>
    <t xml:space="preserve">Link Star  </t>
  </si>
  <si>
    <t>RJ 59</t>
  </si>
  <si>
    <t>Meter</t>
  </si>
  <si>
    <t>Ref No. : RFQ/G/0096/2025</t>
  </si>
  <si>
    <t>Date of Issue: 14/September/2025</t>
  </si>
  <si>
    <t xml:space="preserve">Submission deadline: 21/September/2025                                                                                                                                                                         </t>
  </si>
  <si>
    <t>13-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</si>
  <si>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 xml:space="preserve">The deadline for submission of the quotations is: 21/September/2025 at 10:00 AM (Kabul Time), late bids will not be considered. </t>
  </si>
  <si>
    <t>11-      آخرین مهلت تسلیم آفرها:  21 سپمتمبر 2025 ساعت 10:00 قبل از ظهر (به وقت کابل) می باشد، به آفرهای دیرهنگام رسیدگی نخواهد شد.</t>
  </si>
  <si>
    <t>Package Name:  Renovation of NPO Warehouse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</si>
</sst>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000401]0"/>
  </numFmts>
  <fonts count="20" x14ac:knownFonts="1">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u/>
      <sz val="48"/>
      <name val="Times New Roman"/>
      <family val="1"/>
    </font>
    <font>
      <sz val="10"/>
      <name val="Arial"/>
      <family val="2"/>
    </font>
    <font>
      <b/>
      <sz val="36"/>
      <name val="Times New Roman"/>
      <family val="1"/>
    </font>
    <font>
      <sz val="48"/>
      <name val="Times New Roman"/>
      <family val="1"/>
    </font>
    <font>
      <b/>
      <u/>
      <sz val="36"/>
      <name val="Times New Roman"/>
      <family val="1"/>
    </font>
    <font>
      <b/>
      <i/>
      <sz val="48"/>
      <name val="Times New Roman"/>
      <family val="1"/>
    </font>
    <font>
      <sz val="48"/>
      <name val="Arial"/>
      <family val="2"/>
    </font>
    <font>
      <b/>
      <sz val="48"/>
      <name val="Arial"/>
      <family val="2"/>
    </font>
    <font>
      <b/>
      <sz val="48"/>
      <color theme="1"/>
      <name val="Times New Roman"/>
      <family val="1"/>
    </font>
    <font>
      <b/>
      <u/>
      <sz val="48"/>
      <color theme="1"/>
      <name val="Times New Roman"/>
      <family val="1"/>
    </font>
    <font>
      <sz val="8"/>
      <name val="Aptos Narrow"/>
      <family val="2"/>
      <scheme val="minor"/>
    </font>
    <font>
      <b/>
      <sz val="40"/>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43" fontId="1" fillId="0" borderId="0" applyFont="0" applyFill="0" applyBorder="0" applyAlignment="0" applyProtection="0"/>
  </cellStyleXfs>
  <cellXfs count="83">
    <xf numFmtId="0" fontId="0" fillId="0" borderId="0" xfId="0"/>
    <xf numFmtId="0" fontId="3" fillId="0" borderId="0" xfId="1" applyFont="1" applyAlignment="1">
      <alignment vertical="center"/>
    </xf>
    <xf numFmtId="0" fontId="5" fillId="0" borderId="0" xfId="1" applyFont="1" applyAlignment="1">
      <alignment vertical="center"/>
    </xf>
    <xf numFmtId="0" fontId="3" fillId="0" borderId="1" xfId="1" applyFont="1" applyBorder="1" applyAlignment="1">
      <alignment vertical="center"/>
    </xf>
    <xf numFmtId="0" fontId="7" fillId="2" borderId="0" xfId="1" applyFont="1" applyFill="1" applyAlignment="1">
      <alignment vertical="center"/>
    </xf>
    <xf numFmtId="0" fontId="6" fillId="2" borderId="0" xfId="1" applyFont="1" applyFill="1" applyAlignment="1">
      <alignment vertical="center"/>
    </xf>
    <xf numFmtId="0" fontId="2" fillId="2" borderId="0" xfId="1" applyFont="1" applyFill="1" applyAlignment="1">
      <alignment vertical="center"/>
    </xf>
    <xf numFmtId="0" fontId="8" fillId="2" borderId="0" xfId="1" applyFont="1" applyFill="1" applyAlignment="1">
      <alignment vertical="center"/>
    </xf>
    <xf numFmtId="0" fontId="2" fillId="2" borderId="1" xfId="1" applyFont="1" applyFill="1" applyBorder="1" applyAlignment="1">
      <alignment vertical="center"/>
    </xf>
    <xf numFmtId="0" fontId="3" fillId="0" borderId="0" xfId="1" applyFont="1" applyAlignment="1">
      <alignment horizontal="left" vertical="center"/>
    </xf>
    <xf numFmtId="0" fontId="2" fillId="2" borderId="2" xfId="1" applyFont="1" applyFill="1" applyBorder="1" applyAlignment="1">
      <alignment horizontal="center" vertical="center" wrapText="1"/>
    </xf>
    <xf numFmtId="0" fontId="2" fillId="0" borderId="0" xfId="1" applyFont="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1" fontId="2" fillId="0" borderId="3" xfId="2" applyNumberFormat="1" applyFont="1" applyBorder="1" applyAlignment="1">
      <alignment horizontal="left" vertical="top" wrapText="1"/>
    </xf>
    <xf numFmtId="43" fontId="2" fillId="2" borderId="3" xfId="3" applyFont="1" applyFill="1" applyBorder="1" applyAlignment="1">
      <alignment horizontal="center" vertical="center" wrapText="1"/>
    </xf>
    <xf numFmtId="0" fontId="2" fillId="2" borderId="4" xfId="1" applyFont="1" applyFill="1" applyBorder="1" applyAlignment="1">
      <alignment horizontal="center" vertical="center" wrapText="1"/>
    </xf>
    <xf numFmtId="1" fontId="2" fillId="0" borderId="0" xfId="2" applyNumberFormat="1" applyFont="1" applyAlignment="1">
      <alignment horizontal="left" vertical="top" wrapText="1"/>
    </xf>
    <xf numFmtId="43" fontId="2" fillId="2" borderId="0" xfId="3" applyFont="1" applyFill="1" applyBorder="1" applyAlignment="1">
      <alignment horizontal="center" vertical="center" wrapText="1"/>
    </xf>
    <xf numFmtId="0" fontId="2" fillId="2" borderId="0" xfId="1" applyFont="1" applyFill="1" applyAlignment="1">
      <alignment horizontal="center" vertical="center" wrapText="1"/>
    </xf>
    <xf numFmtId="0" fontId="10" fillId="0" borderId="8" xfId="1" applyFont="1" applyBorder="1" applyAlignment="1">
      <alignment horizontal="center" vertical="center"/>
    </xf>
    <xf numFmtId="0" fontId="10" fillId="0" borderId="11" xfId="1" applyFont="1" applyBorder="1" applyAlignment="1">
      <alignment horizontal="center" vertical="center" wrapText="1"/>
    </xf>
    <xf numFmtId="0" fontId="8" fillId="0" borderId="0" xfId="2" applyFont="1" applyAlignment="1">
      <alignment horizontal="left"/>
    </xf>
    <xf numFmtId="0" fontId="13" fillId="0" borderId="0" xfId="2" applyFont="1" applyAlignment="1">
      <alignment horizontal="left"/>
    </xf>
    <xf numFmtId="0" fontId="14" fillId="0" borderId="0" xfId="2" applyFont="1"/>
    <xf numFmtId="0" fontId="2" fillId="0" borderId="0" xfId="2" applyFont="1" applyAlignment="1">
      <alignment horizontal="center" vertical="center"/>
    </xf>
    <xf numFmtId="0" fontId="2" fillId="0" borderId="0" xfId="2" applyFont="1" applyAlignment="1">
      <alignment horizontal="center"/>
    </xf>
    <xf numFmtId="164" fontId="15" fillId="0" borderId="0" xfId="2" applyNumberFormat="1" applyFont="1" applyAlignment="1">
      <alignment horizontal="center" vertical="center"/>
    </xf>
    <xf numFmtId="0" fontId="8" fillId="0" borderId="0" xfId="2" applyFont="1" applyAlignment="1">
      <alignment horizontal="right"/>
    </xf>
    <xf numFmtId="0" fontId="15" fillId="0" borderId="0" xfId="2" applyFont="1" applyAlignment="1">
      <alignment horizontal="center" vertical="center"/>
    </xf>
    <xf numFmtId="0" fontId="2" fillId="0" borderId="0" xfId="2" applyFont="1"/>
    <xf numFmtId="0" fontId="2" fillId="0" borderId="0" xfId="2" applyFont="1" applyAlignment="1">
      <alignment horizontal="right"/>
    </xf>
    <xf numFmtId="0" fontId="2" fillId="0" borderId="0" xfId="1" applyFont="1" applyAlignment="1">
      <alignment horizontal="right" vertical="center"/>
    </xf>
    <xf numFmtId="0" fontId="3" fillId="0" borderId="0" xfId="1" applyFont="1" applyAlignment="1">
      <alignment vertical="center" wrapText="1"/>
    </xf>
    <xf numFmtId="164" fontId="2" fillId="0" borderId="0" xfId="1" applyNumberFormat="1" applyFont="1" applyAlignment="1">
      <alignment horizontal="center" vertical="center"/>
    </xf>
    <xf numFmtId="0" fontId="16" fillId="0" borderId="0" xfId="1" applyFont="1" applyAlignment="1">
      <alignment vertical="center" wrapText="1"/>
    </xf>
    <xf numFmtId="0" fontId="16" fillId="0" borderId="0" xfId="1" applyFont="1" applyAlignment="1">
      <alignment horizontal="left" vertical="center" wrapText="1"/>
    </xf>
    <xf numFmtId="0" fontId="2" fillId="2" borderId="2" xfId="1" applyFont="1" applyFill="1" applyBorder="1" applyAlignment="1">
      <alignment horizontal="left" vertical="center" wrapText="1"/>
    </xf>
    <xf numFmtId="0" fontId="2" fillId="2" borderId="2" xfId="1" applyFont="1" applyFill="1" applyBorder="1" applyAlignment="1">
      <alignment horizontal="left" vertical="center"/>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left" vertical="center"/>
    </xf>
    <xf numFmtId="0" fontId="11" fillId="0" borderId="4" xfId="1" applyFont="1" applyBorder="1" applyAlignment="1">
      <alignment horizontal="center" vertical="center"/>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2" fillId="2" borderId="2" xfId="1" applyFont="1" applyFill="1" applyBorder="1" applyAlignment="1">
      <alignment horizontal="center" vertical="center" wrapText="1"/>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2" borderId="16"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0" borderId="0" xfId="2" applyFont="1" applyAlignment="1">
      <alignment horizontal="left" vertical="center" wrapText="1"/>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2" fillId="0" borderId="15" xfId="2" applyFont="1" applyBorder="1" applyAlignment="1">
      <alignment horizontal="left"/>
    </xf>
    <xf numFmtId="0" fontId="8" fillId="0" borderId="0" xfId="2" applyFont="1" applyAlignment="1">
      <alignment horizontal="right" readingOrder="2"/>
    </xf>
    <xf numFmtId="0" fontId="2" fillId="0" borderId="0" xfId="2" applyFont="1" applyAlignment="1">
      <alignment horizontal="right" vertical="center" wrapText="1" readingOrder="2"/>
    </xf>
    <xf numFmtId="0" fontId="8" fillId="0" borderId="0" xfId="2" applyFont="1" applyAlignment="1">
      <alignment horizontal="right" vertical="center" wrapText="1"/>
    </xf>
    <xf numFmtId="0" fontId="2" fillId="0" borderId="0" xfId="2" applyFont="1" applyAlignment="1">
      <alignment horizontal="center" vertical="center" wrapText="1"/>
    </xf>
    <xf numFmtId="0" fontId="8" fillId="0" borderId="0" xfId="2" applyFont="1" applyAlignment="1">
      <alignment horizontal="left"/>
    </xf>
    <xf numFmtId="0" fontId="2" fillId="0" borderId="0" xfId="2" applyFont="1" applyAlignment="1">
      <alignment horizontal="left" wrapText="1"/>
    </xf>
    <xf numFmtId="0" fontId="2" fillId="0" borderId="0" xfId="2" applyFont="1" applyAlignment="1">
      <alignment horizontal="right" readingOrder="2"/>
    </xf>
    <xf numFmtId="0" fontId="2" fillId="0" borderId="0" xfId="2" applyFont="1" applyAlignment="1">
      <alignment horizontal="left"/>
    </xf>
    <xf numFmtId="0" fontId="2" fillId="0" borderId="0" xfId="2" applyFont="1" applyAlignment="1">
      <alignment horizontal="right" vertical="center" readingOrder="2"/>
    </xf>
    <xf numFmtId="0" fontId="2" fillId="2" borderId="0" xfId="2" applyFont="1" applyFill="1" applyAlignment="1">
      <alignment horizontal="right" vertical="center" wrapText="1" readingOrder="2"/>
    </xf>
    <xf numFmtId="49" fontId="2" fillId="0" borderId="0" xfId="2" applyNumberFormat="1" applyFont="1" applyAlignment="1">
      <alignment horizontal="right" vertical="center" wrapText="1" readingOrder="2"/>
    </xf>
    <xf numFmtId="49" fontId="2" fillId="0" borderId="0" xfId="2" applyNumberFormat="1" applyFont="1" applyAlignment="1">
      <alignment horizontal="left" vertical="center" wrapText="1"/>
    </xf>
    <xf numFmtId="0" fontId="2" fillId="0" borderId="0" xfId="2" applyFont="1" applyAlignment="1">
      <alignment horizontal="left" vertical="center"/>
    </xf>
    <xf numFmtId="0" fontId="2" fillId="2" borderId="0" xfId="2" applyFont="1" applyFill="1" applyAlignment="1">
      <alignment horizontal="left" vertical="center" wrapText="1"/>
    </xf>
    <xf numFmtId="0" fontId="16" fillId="0" borderId="0" xfId="1" applyFont="1" applyAlignment="1">
      <alignment horizontal="left" vertical="center" wrapText="1"/>
    </xf>
    <xf numFmtId="0" fontId="16" fillId="0" borderId="0" xfId="2" applyFont="1" applyAlignment="1">
      <alignment horizontal="left" vertical="center" wrapText="1"/>
    </xf>
    <xf numFmtId="0" fontId="2" fillId="0" borderId="0" xfId="1" applyFont="1" applyAlignment="1">
      <alignment horizontal="right" vertical="center" readingOrder="2"/>
    </xf>
    <xf numFmtId="0" fontId="2" fillId="0" borderId="0" xfId="1" applyFont="1" applyAlignment="1">
      <alignment horizontal="left" vertical="center" wrapText="1" readingOrder="2"/>
    </xf>
    <xf numFmtId="0" fontId="19" fillId="2" borderId="2" xfId="1" applyFont="1" applyFill="1" applyBorder="1" applyAlignment="1">
      <alignment horizontal="center" vertical="center" wrapText="1"/>
    </xf>
    <xf numFmtId="0" fontId="19" fillId="2" borderId="2" xfId="1" applyFont="1" applyFill="1" applyBorder="1" applyAlignment="1">
      <alignment horizontal="left" vertical="center" wrapText="1"/>
    </xf>
    <xf numFmtId="0" fontId="19" fillId="2" borderId="2" xfId="1" applyFont="1" applyFill="1" applyBorder="1" applyAlignment="1">
      <alignment vertical="center" wrapText="1"/>
    </xf>
    <xf numFmtId="0" fontId="19" fillId="2" borderId="16" xfId="1" applyFont="1" applyFill="1" applyBorder="1" applyAlignment="1">
      <alignment horizontal="center" vertical="center" wrapText="1"/>
    </xf>
    <xf numFmtId="0" fontId="19" fillId="2" borderId="3" xfId="1" applyFont="1" applyFill="1" applyBorder="1" applyAlignment="1">
      <alignment horizontal="center" vertical="center" wrapText="1"/>
    </xf>
    <xf numFmtId="0" fontId="19" fillId="2" borderId="16" xfId="1" applyFont="1" applyFill="1" applyBorder="1" applyAlignment="1">
      <alignment horizontal="left" vertical="center" wrapText="1"/>
    </xf>
    <xf numFmtId="0" fontId="19" fillId="2" borderId="3" xfId="1" applyFont="1" applyFill="1" applyBorder="1" applyAlignment="1">
      <alignment horizontal="left" vertical="center" wrapText="1"/>
    </xf>
  </cellXfs>
  <cellStyles count="4">
    <cellStyle name="Comma 2 3" xfId="3" xr:uid="{15AA42FB-CA41-4B11-B1DA-B2DFE28E7B9B}"/>
    <cellStyle name="Normal" xfId="0" builtinId="0"/>
    <cellStyle name="Normal 2 4" xfId="1" xr:uid="{350FC653-50C1-48C7-B8EE-843D72BC00C4}"/>
    <cellStyle name="Normal 9" xfId="2" xr:uid="{EE86E524-8620-4123-9B0C-F5CBF69AD8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1322917</xdr:colOff>
      <xdr:row>0</xdr:row>
      <xdr:rowOff>381000</xdr:rowOff>
    </xdr:from>
    <xdr:ext cx="2899833" cy="2667000"/>
    <xdr:pic>
      <xdr:nvPicPr>
        <xdr:cNvPr id="2" name="Picture 1" descr="Logo.png">
          <a:extLst>
            <a:ext uri="{FF2B5EF4-FFF2-40B4-BE49-F238E27FC236}">
              <a16:creationId xmlns:a16="http://schemas.microsoft.com/office/drawing/2014/main" id="{BAE8D9EE-3782-49A3-A708-3E91E873D659}"/>
            </a:ext>
          </a:extLst>
        </xdr:cNvPr>
        <xdr:cNvPicPr/>
      </xdr:nvPicPr>
      <xdr:blipFill>
        <a:blip xmlns:r="http://schemas.openxmlformats.org/officeDocument/2006/relationships" r:embed="rId1"/>
        <a:stretch>
          <a:fillRect/>
        </a:stretch>
      </xdr:blipFill>
      <xdr:spPr>
        <a:xfrm>
          <a:off x="28024667" y="381000"/>
          <a:ext cx="2899833" cy="2667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EE88E-EE6F-4B7E-8863-BFFF14C66960}">
  <sheetPr>
    <tabColor rgb="FF92D050"/>
    <pageSetUpPr fitToPage="1"/>
  </sheetPr>
  <dimension ref="A1:AR109"/>
  <sheetViews>
    <sheetView tabSelected="1" view="pageBreakPreview" topLeftCell="A91" zoomScale="30" zoomScaleNormal="30" zoomScaleSheetLayoutView="30" workbookViewId="0">
      <selection activeCell="A12" sqref="A12:I13"/>
    </sheetView>
  </sheetViews>
  <sheetFormatPr defaultColWidth="9.140625" defaultRowHeight="61.5" x14ac:dyDescent="0.25"/>
  <cols>
    <col min="1" max="1" width="24.85546875" style="1" customWidth="1"/>
    <col min="2" max="2" width="78.85546875" style="33" customWidth="1"/>
    <col min="3" max="3" width="209.5703125" style="33" customWidth="1"/>
    <col min="4" max="4" width="37.7109375" style="33" customWidth="1"/>
    <col min="5" max="5" width="49.42578125" style="1" customWidth="1"/>
    <col min="6" max="6" width="66" style="1" customWidth="1"/>
    <col min="7" max="7" width="78" style="1" customWidth="1"/>
    <col min="8" max="8" width="100.5703125" style="1" customWidth="1"/>
    <col min="9" max="9" width="202.85546875" style="1" customWidth="1"/>
    <col min="10" max="16384" width="9.140625" style="1"/>
  </cols>
  <sheetData>
    <row r="1" spans="1:44" ht="82.5" customHeight="1" x14ac:dyDescent="0.25">
      <c r="A1" s="39"/>
      <c r="B1" s="39"/>
      <c r="C1" s="39"/>
      <c r="D1" s="39"/>
      <c r="E1" s="39"/>
      <c r="F1" s="39"/>
      <c r="G1" s="39"/>
      <c r="H1" s="39"/>
      <c r="I1" s="39"/>
    </row>
    <row r="2" spans="1:44" ht="10.5" customHeight="1" x14ac:dyDescent="0.25">
      <c r="A2" s="39"/>
      <c r="B2" s="39"/>
      <c r="C2" s="39"/>
      <c r="D2" s="39"/>
      <c r="E2" s="39"/>
      <c r="F2" s="39"/>
      <c r="G2" s="39"/>
      <c r="H2" s="39"/>
      <c r="I2" s="39"/>
    </row>
    <row r="3" spans="1:44" ht="52.5" customHeight="1" x14ac:dyDescent="0.25">
      <c r="A3" s="39"/>
      <c r="B3" s="39"/>
      <c r="C3" s="39"/>
      <c r="D3" s="39"/>
      <c r="E3" s="39"/>
      <c r="F3" s="39"/>
      <c r="G3" s="39"/>
      <c r="H3" s="39"/>
      <c r="I3" s="39"/>
    </row>
    <row r="4" spans="1:44" s="3" customFormat="1" ht="147.75" customHeight="1" x14ac:dyDescent="0.25">
      <c r="A4" s="40" t="s">
        <v>0</v>
      </c>
      <c r="B4" s="40"/>
      <c r="C4" s="40"/>
      <c r="D4" s="40"/>
      <c r="E4" s="40"/>
      <c r="F4" s="40"/>
      <c r="G4" s="40"/>
      <c r="H4" s="40"/>
      <c r="I4" s="40"/>
      <c r="J4" s="2"/>
      <c r="K4" s="2"/>
      <c r="L4" s="2"/>
      <c r="M4" s="2"/>
      <c r="N4" s="2"/>
      <c r="O4" s="2"/>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84.75" customHeight="1" x14ac:dyDescent="0.25">
      <c r="A5" s="41" t="s">
        <v>55</v>
      </c>
      <c r="B5" s="42"/>
      <c r="C5" s="42"/>
      <c r="D5" s="42"/>
      <c r="E5" s="42"/>
      <c r="F5" s="42"/>
      <c r="G5" s="42"/>
      <c r="H5" s="42"/>
      <c r="I5" s="42"/>
      <c r="J5" s="42"/>
      <c r="K5" s="42"/>
      <c r="L5" s="42"/>
      <c r="M5" s="42"/>
      <c r="N5" s="42"/>
      <c r="O5" s="42"/>
    </row>
    <row r="6" spans="1:44" ht="75" customHeight="1" x14ac:dyDescent="0.25">
      <c r="A6" s="4"/>
      <c r="B6" s="4"/>
      <c r="C6" s="4"/>
      <c r="D6" s="4"/>
      <c r="E6" s="43" t="s">
        <v>53</v>
      </c>
      <c r="F6" s="43"/>
      <c r="G6" s="43"/>
      <c r="H6" s="43"/>
      <c r="I6" s="5"/>
      <c r="J6" s="2"/>
      <c r="K6" s="2"/>
      <c r="L6" s="2"/>
      <c r="M6" s="2"/>
      <c r="N6" s="2"/>
      <c r="O6" s="2"/>
    </row>
    <row r="7" spans="1:44" ht="78.75" customHeight="1" x14ac:dyDescent="0.25">
      <c r="A7" s="6" t="s">
        <v>149</v>
      </c>
      <c r="B7" s="6"/>
      <c r="C7" s="6"/>
      <c r="D7" s="6"/>
      <c r="E7" s="6"/>
      <c r="F7" s="6"/>
      <c r="G7" s="6"/>
      <c r="H7" s="6"/>
      <c r="I7" s="7"/>
    </row>
    <row r="8" spans="1:44" ht="78.75" customHeight="1" x14ac:dyDescent="0.25">
      <c r="A8" s="6" t="s">
        <v>143</v>
      </c>
      <c r="B8" s="6"/>
      <c r="C8" s="6"/>
      <c r="D8" s="6"/>
      <c r="E8" s="6"/>
      <c r="F8" s="6"/>
      <c r="G8" s="6"/>
      <c r="H8" s="6"/>
      <c r="I8" s="7"/>
    </row>
    <row r="9" spans="1:44" ht="78.75" customHeight="1" x14ac:dyDescent="0.25">
      <c r="A9" s="6" t="s">
        <v>144</v>
      </c>
      <c r="B9" s="6"/>
      <c r="C9" s="6"/>
      <c r="D9" s="6"/>
      <c r="E9" s="6"/>
      <c r="F9" s="6"/>
      <c r="G9" s="6"/>
      <c r="H9" s="6"/>
      <c r="I9" s="7"/>
    </row>
    <row r="10" spans="1:44" ht="81.75" customHeight="1" x14ac:dyDescent="0.25">
      <c r="A10" s="6" t="s">
        <v>145</v>
      </c>
      <c r="B10" s="6"/>
      <c r="C10" s="6"/>
      <c r="D10" s="6"/>
      <c r="E10" s="6"/>
      <c r="F10" s="6"/>
      <c r="G10" s="6"/>
      <c r="H10" s="6"/>
      <c r="I10" s="6"/>
    </row>
    <row r="11" spans="1:44" ht="14.25" customHeight="1" x14ac:dyDescent="0.25">
      <c r="A11" s="6"/>
      <c r="B11" s="6"/>
      <c r="C11" s="6"/>
      <c r="D11" s="6"/>
      <c r="E11" s="6"/>
      <c r="F11" s="6"/>
      <c r="G11" s="8"/>
      <c r="H11" s="8"/>
      <c r="I11" s="8"/>
    </row>
    <row r="12" spans="1:44" ht="116.25" customHeight="1" x14ac:dyDescent="0.25">
      <c r="A12" s="37" t="s">
        <v>1</v>
      </c>
      <c r="B12" s="38"/>
      <c r="C12" s="38"/>
      <c r="D12" s="38"/>
      <c r="E12" s="38"/>
      <c r="F12" s="38"/>
      <c r="G12" s="38"/>
      <c r="H12" s="38"/>
      <c r="I12" s="38"/>
    </row>
    <row r="13" spans="1:44" s="9" customFormat="1" ht="95.25" customHeight="1" x14ac:dyDescent="0.25">
      <c r="A13" s="38"/>
      <c r="B13" s="38"/>
      <c r="C13" s="38"/>
      <c r="D13" s="38"/>
      <c r="E13" s="38"/>
      <c r="F13" s="38"/>
      <c r="G13" s="38"/>
      <c r="H13" s="38"/>
      <c r="I13" s="38"/>
    </row>
    <row r="14" spans="1:44" x14ac:dyDescent="0.25">
      <c r="A14" s="47" t="s">
        <v>2</v>
      </c>
      <c r="B14" s="47" t="s">
        <v>3</v>
      </c>
      <c r="C14" s="47" t="s">
        <v>4</v>
      </c>
      <c r="D14" s="47" t="s">
        <v>5</v>
      </c>
      <c r="E14" s="47" t="s">
        <v>6</v>
      </c>
      <c r="F14" s="47" t="s">
        <v>7</v>
      </c>
      <c r="G14" s="47" t="s">
        <v>8</v>
      </c>
      <c r="H14" s="47" t="s">
        <v>9</v>
      </c>
      <c r="I14" s="47" t="s">
        <v>10</v>
      </c>
    </row>
    <row r="15" spans="1:44" ht="165.75" customHeight="1" x14ac:dyDescent="0.25">
      <c r="A15" s="47"/>
      <c r="B15" s="47"/>
      <c r="C15" s="47"/>
      <c r="D15" s="47"/>
      <c r="E15" s="47"/>
      <c r="F15" s="47"/>
      <c r="G15" s="47"/>
      <c r="H15" s="47"/>
      <c r="I15" s="47"/>
    </row>
    <row r="16" spans="1:44" ht="342" customHeight="1" x14ac:dyDescent="0.25">
      <c r="A16" s="76">
        <v>1</v>
      </c>
      <c r="B16" s="77" t="s">
        <v>56</v>
      </c>
      <c r="C16" s="78" t="s">
        <v>57</v>
      </c>
      <c r="D16" s="76" t="s">
        <v>58</v>
      </c>
      <c r="E16" s="76">
        <v>265</v>
      </c>
      <c r="F16" s="76"/>
      <c r="G16" s="76">
        <f>F16*E16</f>
        <v>0</v>
      </c>
      <c r="H16" s="10"/>
      <c r="I16" s="10"/>
    </row>
    <row r="17" spans="1:9" ht="261.75" customHeight="1" x14ac:dyDescent="0.25">
      <c r="A17" s="76">
        <v>2</v>
      </c>
      <c r="B17" s="77" t="s">
        <v>59</v>
      </c>
      <c r="C17" s="78" t="s">
        <v>60</v>
      </c>
      <c r="D17" s="76" t="s">
        <v>61</v>
      </c>
      <c r="E17" s="76">
        <v>160</v>
      </c>
      <c r="F17" s="76"/>
      <c r="G17" s="76">
        <f t="shared" ref="G17:G34" si="0">F17*E17</f>
        <v>0</v>
      </c>
      <c r="H17" s="10"/>
      <c r="I17" s="10"/>
    </row>
    <row r="18" spans="1:9" ht="274.5" customHeight="1" x14ac:dyDescent="0.25">
      <c r="A18" s="76">
        <v>3</v>
      </c>
      <c r="B18" s="77" t="s">
        <v>62</v>
      </c>
      <c r="C18" s="78" t="s">
        <v>63</v>
      </c>
      <c r="D18" s="76" t="s">
        <v>58</v>
      </c>
      <c r="E18" s="76">
        <v>14</v>
      </c>
      <c r="F18" s="76"/>
      <c r="G18" s="76">
        <f t="shared" si="0"/>
        <v>0</v>
      </c>
      <c r="H18" s="10"/>
      <c r="I18" s="10"/>
    </row>
    <row r="19" spans="1:9" ht="267" customHeight="1" x14ac:dyDescent="0.25">
      <c r="A19" s="76">
        <v>4</v>
      </c>
      <c r="B19" s="77" t="s">
        <v>64</v>
      </c>
      <c r="C19" s="78" t="s">
        <v>65</v>
      </c>
      <c r="D19" s="76" t="s">
        <v>66</v>
      </c>
      <c r="E19" s="76">
        <v>1</v>
      </c>
      <c r="F19" s="76"/>
      <c r="G19" s="76">
        <f t="shared" si="0"/>
        <v>0</v>
      </c>
      <c r="H19" s="10"/>
      <c r="I19" s="10"/>
    </row>
    <row r="20" spans="1:9" ht="306.75" customHeight="1" x14ac:dyDescent="0.25">
      <c r="A20" s="76">
        <v>5</v>
      </c>
      <c r="B20" s="77" t="s">
        <v>67</v>
      </c>
      <c r="C20" s="78" t="s">
        <v>68</v>
      </c>
      <c r="D20" s="76" t="s">
        <v>66</v>
      </c>
      <c r="E20" s="76">
        <v>1</v>
      </c>
      <c r="F20" s="76"/>
      <c r="G20" s="76">
        <f t="shared" si="0"/>
        <v>0</v>
      </c>
      <c r="H20" s="10"/>
      <c r="I20" s="10"/>
    </row>
    <row r="21" spans="1:9" ht="149.25" customHeight="1" x14ac:dyDescent="0.25">
      <c r="A21" s="76">
        <v>6</v>
      </c>
      <c r="B21" s="77" t="s">
        <v>69</v>
      </c>
      <c r="C21" s="78" t="s">
        <v>70</v>
      </c>
      <c r="D21" s="76" t="s">
        <v>71</v>
      </c>
      <c r="E21" s="76">
        <v>1</v>
      </c>
      <c r="F21" s="76"/>
      <c r="G21" s="76">
        <f t="shared" si="0"/>
        <v>0</v>
      </c>
      <c r="H21" s="10"/>
      <c r="I21" s="10"/>
    </row>
    <row r="22" spans="1:9" ht="139.5" customHeight="1" x14ac:dyDescent="0.25">
      <c r="A22" s="76">
        <v>7</v>
      </c>
      <c r="B22" s="77" t="s">
        <v>69</v>
      </c>
      <c r="C22" s="78" t="s">
        <v>72</v>
      </c>
      <c r="D22" s="76" t="s">
        <v>71</v>
      </c>
      <c r="E22" s="76">
        <v>1</v>
      </c>
      <c r="F22" s="76"/>
      <c r="G22" s="76">
        <f t="shared" si="0"/>
        <v>0</v>
      </c>
      <c r="H22" s="10"/>
      <c r="I22" s="10"/>
    </row>
    <row r="23" spans="1:9" ht="144.75" customHeight="1" x14ac:dyDescent="0.25">
      <c r="A23" s="76">
        <v>8</v>
      </c>
      <c r="B23" s="77" t="s">
        <v>69</v>
      </c>
      <c r="C23" s="78" t="s">
        <v>73</v>
      </c>
      <c r="D23" s="76" t="s">
        <v>71</v>
      </c>
      <c r="E23" s="76">
        <v>1</v>
      </c>
      <c r="F23" s="76"/>
      <c r="G23" s="76">
        <f t="shared" si="0"/>
        <v>0</v>
      </c>
      <c r="H23" s="10"/>
      <c r="I23" s="10"/>
    </row>
    <row r="24" spans="1:9" ht="409.6" customHeight="1" x14ac:dyDescent="0.25">
      <c r="A24" s="79">
        <v>9</v>
      </c>
      <c r="B24" s="79" t="s">
        <v>74</v>
      </c>
      <c r="C24" s="81" t="s">
        <v>75</v>
      </c>
      <c r="D24" s="79" t="s">
        <v>58</v>
      </c>
      <c r="E24" s="79">
        <v>109</v>
      </c>
      <c r="F24" s="79"/>
      <c r="G24" s="79">
        <f t="shared" si="0"/>
        <v>0</v>
      </c>
      <c r="H24" s="51"/>
      <c r="I24" s="51"/>
    </row>
    <row r="25" spans="1:9" ht="257.25" customHeight="1" x14ac:dyDescent="0.25">
      <c r="A25" s="80"/>
      <c r="B25" s="80"/>
      <c r="C25" s="82"/>
      <c r="D25" s="80"/>
      <c r="E25" s="80"/>
      <c r="F25" s="80"/>
      <c r="G25" s="80"/>
      <c r="H25" s="52"/>
      <c r="I25" s="52"/>
    </row>
    <row r="26" spans="1:9" ht="409.5" customHeight="1" x14ac:dyDescent="0.25">
      <c r="A26" s="76">
        <v>10</v>
      </c>
      <c r="B26" s="77" t="s">
        <v>76</v>
      </c>
      <c r="C26" s="78" t="s">
        <v>77</v>
      </c>
      <c r="D26" s="76" t="s">
        <v>58</v>
      </c>
      <c r="E26" s="76">
        <v>109</v>
      </c>
      <c r="F26" s="76"/>
      <c r="G26" s="76">
        <f t="shared" si="0"/>
        <v>0</v>
      </c>
      <c r="H26" s="10"/>
      <c r="I26" s="10"/>
    </row>
    <row r="27" spans="1:9" ht="200.1" customHeight="1" x14ac:dyDescent="0.25">
      <c r="A27" s="76">
        <v>11</v>
      </c>
      <c r="B27" s="77" t="s">
        <v>78</v>
      </c>
      <c r="C27" s="78" t="s">
        <v>79</v>
      </c>
      <c r="D27" s="76" t="s">
        <v>58</v>
      </c>
      <c r="E27" s="76">
        <v>20</v>
      </c>
      <c r="F27" s="76"/>
      <c r="G27" s="76">
        <f t="shared" si="0"/>
        <v>0</v>
      </c>
      <c r="H27" s="10"/>
      <c r="I27" s="10"/>
    </row>
    <row r="28" spans="1:9" ht="409.5" customHeight="1" x14ac:dyDescent="0.25">
      <c r="A28" s="76">
        <v>12</v>
      </c>
      <c r="B28" s="77" t="s">
        <v>80</v>
      </c>
      <c r="C28" s="78" t="s">
        <v>81</v>
      </c>
      <c r="D28" s="76" t="s">
        <v>66</v>
      </c>
      <c r="E28" s="76">
        <v>1</v>
      </c>
      <c r="F28" s="76"/>
      <c r="G28" s="76">
        <f t="shared" si="0"/>
        <v>0</v>
      </c>
      <c r="H28" s="10"/>
      <c r="I28" s="10"/>
    </row>
    <row r="29" spans="1:9" ht="409.5" customHeight="1" x14ac:dyDescent="0.25">
      <c r="A29" s="76">
        <v>13</v>
      </c>
      <c r="B29" s="77" t="s">
        <v>82</v>
      </c>
      <c r="C29" s="78" t="s">
        <v>83</v>
      </c>
      <c r="D29" s="76" t="s">
        <v>66</v>
      </c>
      <c r="E29" s="76">
        <v>1</v>
      </c>
      <c r="F29" s="76"/>
      <c r="G29" s="76">
        <f t="shared" si="0"/>
        <v>0</v>
      </c>
      <c r="H29" s="10"/>
      <c r="I29" s="10"/>
    </row>
    <row r="30" spans="1:9" ht="299.25" customHeight="1" x14ac:dyDescent="0.25">
      <c r="A30" s="76">
        <v>14</v>
      </c>
      <c r="B30" s="77" t="s">
        <v>84</v>
      </c>
      <c r="C30" s="78" t="s">
        <v>85</v>
      </c>
      <c r="D30" s="76" t="s">
        <v>86</v>
      </c>
      <c r="E30" s="76">
        <v>2.5</v>
      </c>
      <c r="F30" s="76"/>
      <c r="G30" s="76">
        <f t="shared" si="0"/>
        <v>0</v>
      </c>
      <c r="H30" s="10"/>
      <c r="I30" s="10"/>
    </row>
    <row r="31" spans="1:9" ht="364.5" customHeight="1" x14ac:dyDescent="0.25">
      <c r="A31" s="76">
        <v>15</v>
      </c>
      <c r="B31" s="77" t="s">
        <v>87</v>
      </c>
      <c r="C31" s="78" t="s">
        <v>88</v>
      </c>
      <c r="D31" s="76" t="s">
        <v>71</v>
      </c>
      <c r="E31" s="76">
        <v>2</v>
      </c>
      <c r="F31" s="76"/>
      <c r="G31" s="76">
        <f t="shared" si="0"/>
        <v>0</v>
      </c>
      <c r="H31" s="10"/>
      <c r="I31" s="10"/>
    </row>
    <row r="32" spans="1:9" ht="200.1" customHeight="1" x14ac:dyDescent="0.25">
      <c r="A32" s="76">
        <v>16</v>
      </c>
      <c r="B32" s="77" t="s">
        <v>89</v>
      </c>
      <c r="C32" s="78" t="s">
        <v>90</v>
      </c>
      <c r="D32" s="76" t="s">
        <v>58</v>
      </c>
      <c r="E32" s="76">
        <v>20</v>
      </c>
      <c r="F32" s="76"/>
      <c r="G32" s="76">
        <f t="shared" si="0"/>
        <v>0</v>
      </c>
      <c r="H32" s="10"/>
      <c r="I32" s="10"/>
    </row>
    <row r="33" spans="1:9" ht="336.75" customHeight="1" x14ac:dyDescent="0.25">
      <c r="A33" s="76">
        <v>17</v>
      </c>
      <c r="B33" s="77" t="s">
        <v>91</v>
      </c>
      <c r="C33" s="78" t="s">
        <v>92</v>
      </c>
      <c r="D33" s="76" t="s">
        <v>58</v>
      </c>
      <c r="E33" s="76">
        <v>20</v>
      </c>
      <c r="F33" s="76"/>
      <c r="G33" s="76">
        <f t="shared" si="0"/>
        <v>0</v>
      </c>
      <c r="H33" s="10"/>
      <c r="I33" s="10"/>
    </row>
    <row r="34" spans="1:9" ht="409.5" customHeight="1" x14ac:dyDescent="0.25">
      <c r="A34" s="76">
        <v>18</v>
      </c>
      <c r="B34" s="77" t="s">
        <v>93</v>
      </c>
      <c r="C34" s="78" t="s">
        <v>94</v>
      </c>
      <c r="D34" s="76" t="s">
        <v>95</v>
      </c>
      <c r="E34" s="76">
        <v>20</v>
      </c>
      <c r="F34" s="76"/>
      <c r="G34" s="76">
        <f t="shared" si="0"/>
        <v>0</v>
      </c>
      <c r="H34" s="10"/>
      <c r="I34" s="10"/>
    </row>
    <row r="35" spans="1:9" ht="200.1" customHeight="1" x14ac:dyDescent="0.25">
      <c r="A35" s="76">
        <v>19</v>
      </c>
      <c r="B35" s="77" t="s">
        <v>96</v>
      </c>
      <c r="C35" s="78" t="s">
        <v>97</v>
      </c>
      <c r="D35" s="76" t="s">
        <v>71</v>
      </c>
      <c r="E35" s="76">
        <v>1</v>
      </c>
      <c r="F35" s="76"/>
      <c r="G35" s="76">
        <f>F35*E35</f>
        <v>0</v>
      </c>
      <c r="H35" s="10"/>
      <c r="I35" s="10"/>
    </row>
    <row r="36" spans="1:9" ht="200.1" customHeight="1" x14ac:dyDescent="0.25">
      <c r="A36" s="76">
        <v>20</v>
      </c>
      <c r="B36" s="77" t="s">
        <v>98</v>
      </c>
      <c r="C36" s="78" t="s">
        <v>99</v>
      </c>
      <c r="D36" s="76" t="s">
        <v>71</v>
      </c>
      <c r="E36" s="76">
        <v>26</v>
      </c>
      <c r="F36" s="76"/>
      <c r="G36" s="76">
        <f t="shared" ref="G36:G56" si="1">F36*E36</f>
        <v>0</v>
      </c>
      <c r="H36" s="10"/>
      <c r="I36" s="10"/>
    </row>
    <row r="37" spans="1:9" ht="200.1" customHeight="1" x14ac:dyDescent="0.25">
      <c r="A37" s="76">
        <v>21</v>
      </c>
      <c r="B37" s="77" t="s">
        <v>100</v>
      </c>
      <c r="C37" s="78" t="s">
        <v>101</v>
      </c>
      <c r="D37" s="76" t="s">
        <v>71</v>
      </c>
      <c r="E37" s="76">
        <v>2</v>
      </c>
      <c r="F37" s="76"/>
      <c r="G37" s="76">
        <f t="shared" si="1"/>
        <v>0</v>
      </c>
      <c r="H37" s="10"/>
      <c r="I37" s="10"/>
    </row>
    <row r="38" spans="1:9" ht="200.1" customHeight="1" x14ac:dyDescent="0.25">
      <c r="A38" s="76">
        <v>22</v>
      </c>
      <c r="B38" s="77" t="s">
        <v>102</v>
      </c>
      <c r="C38" s="78" t="s">
        <v>103</v>
      </c>
      <c r="D38" s="76" t="s">
        <v>71</v>
      </c>
      <c r="E38" s="76">
        <v>2</v>
      </c>
      <c r="F38" s="76"/>
      <c r="G38" s="76">
        <f t="shared" si="1"/>
        <v>0</v>
      </c>
      <c r="H38" s="10"/>
      <c r="I38" s="10"/>
    </row>
    <row r="39" spans="1:9" ht="306.75" customHeight="1" x14ac:dyDescent="0.25">
      <c r="A39" s="76">
        <v>23</v>
      </c>
      <c r="B39" s="77" t="s">
        <v>104</v>
      </c>
      <c r="C39" s="78" t="s">
        <v>105</v>
      </c>
      <c r="D39" s="76" t="s">
        <v>61</v>
      </c>
      <c r="E39" s="76">
        <v>200</v>
      </c>
      <c r="F39" s="76"/>
      <c r="G39" s="76">
        <f t="shared" si="1"/>
        <v>0</v>
      </c>
      <c r="H39" s="10"/>
      <c r="I39" s="10"/>
    </row>
    <row r="40" spans="1:9" ht="200.1" customHeight="1" x14ac:dyDescent="0.25">
      <c r="A40" s="76">
        <v>24</v>
      </c>
      <c r="B40" s="77" t="s">
        <v>106</v>
      </c>
      <c r="C40" s="78" t="s">
        <v>107</v>
      </c>
      <c r="D40" s="76" t="s">
        <v>61</v>
      </c>
      <c r="E40" s="76">
        <v>60</v>
      </c>
      <c r="F40" s="76"/>
      <c r="G40" s="76">
        <f t="shared" si="1"/>
        <v>0</v>
      </c>
      <c r="H40" s="10"/>
      <c r="I40" s="10"/>
    </row>
    <row r="41" spans="1:9" ht="200.1" customHeight="1" x14ac:dyDescent="0.25">
      <c r="A41" s="76">
        <v>25</v>
      </c>
      <c r="B41" s="77" t="s">
        <v>108</v>
      </c>
      <c r="C41" s="78" t="s">
        <v>109</v>
      </c>
      <c r="D41" s="76" t="s">
        <v>110</v>
      </c>
      <c r="E41" s="76">
        <v>1</v>
      </c>
      <c r="F41" s="76"/>
      <c r="G41" s="76">
        <f t="shared" si="1"/>
        <v>0</v>
      </c>
      <c r="H41" s="10"/>
      <c r="I41" s="10"/>
    </row>
    <row r="42" spans="1:9" ht="200.1" customHeight="1" x14ac:dyDescent="0.25">
      <c r="A42" s="76">
        <v>26</v>
      </c>
      <c r="B42" s="77" t="s">
        <v>111</v>
      </c>
      <c r="C42" s="78" t="s">
        <v>112</v>
      </c>
      <c r="D42" s="76" t="s">
        <v>113</v>
      </c>
      <c r="E42" s="76">
        <v>5</v>
      </c>
      <c r="F42" s="76"/>
      <c r="G42" s="76">
        <f t="shared" si="1"/>
        <v>0</v>
      </c>
      <c r="H42" s="10"/>
      <c r="I42" s="10"/>
    </row>
    <row r="43" spans="1:9" ht="200.1" customHeight="1" x14ac:dyDescent="0.25">
      <c r="A43" s="76">
        <v>27</v>
      </c>
      <c r="B43" s="77" t="s">
        <v>114</v>
      </c>
      <c r="C43" s="78" t="s">
        <v>115</v>
      </c>
      <c r="D43" s="76" t="s">
        <v>116</v>
      </c>
      <c r="E43" s="76">
        <v>4</v>
      </c>
      <c r="F43" s="76"/>
      <c r="G43" s="76">
        <f t="shared" si="1"/>
        <v>0</v>
      </c>
      <c r="H43" s="10"/>
      <c r="I43" s="10"/>
    </row>
    <row r="44" spans="1:9" ht="200.1" customHeight="1" x14ac:dyDescent="0.25">
      <c r="A44" s="76">
        <v>28</v>
      </c>
      <c r="B44" s="77" t="s">
        <v>117</v>
      </c>
      <c r="C44" s="78" t="s">
        <v>118</v>
      </c>
      <c r="D44" s="76" t="s">
        <v>119</v>
      </c>
      <c r="E44" s="76">
        <v>11</v>
      </c>
      <c r="F44" s="76"/>
      <c r="G44" s="76">
        <f t="shared" si="1"/>
        <v>0</v>
      </c>
      <c r="H44" s="10"/>
      <c r="I44" s="10"/>
    </row>
    <row r="45" spans="1:9" ht="200.1" customHeight="1" x14ac:dyDescent="0.25">
      <c r="A45" s="76">
        <v>29</v>
      </c>
      <c r="B45" s="77" t="s">
        <v>120</v>
      </c>
      <c r="C45" s="78" t="s">
        <v>121</v>
      </c>
      <c r="D45" s="76" t="s">
        <v>119</v>
      </c>
      <c r="E45" s="76">
        <v>1</v>
      </c>
      <c r="F45" s="76"/>
      <c r="G45" s="76">
        <f t="shared" si="1"/>
        <v>0</v>
      </c>
      <c r="H45" s="10"/>
      <c r="I45" s="10"/>
    </row>
    <row r="46" spans="1:9" ht="200.1" customHeight="1" x14ac:dyDescent="0.25">
      <c r="A46" s="76">
        <v>30</v>
      </c>
      <c r="B46" s="77" t="s">
        <v>122</v>
      </c>
      <c r="C46" s="78" t="s">
        <v>123</v>
      </c>
      <c r="D46" s="76" t="s">
        <v>119</v>
      </c>
      <c r="E46" s="76">
        <v>1</v>
      </c>
      <c r="F46" s="76"/>
      <c r="G46" s="76">
        <f t="shared" si="1"/>
        <v>0</v>
      </c>
      <c r="H46" s="10"/>
      <c r="I46" s="10"/>
    </row>
    <row r="47" spans="1:9" ht="200.1" customHeight="1" x14ac:dyDescent="0.25">
      <c r="A47" s="76">
        <v>31</v>
      </c>
      <c r="B47" s="77" t="s">
        <v>124</v>
      </c>
      <c r="C47" s="78" t="s">
        <v>125</v>
      </c>
      <c r="D47" s="76" t="s">
        <v>119</v>
      </c>
      <c r="E47" s="76">
        <v>1</v>
      </c>
      <c r="F47" s="76"/>
      <c r="G47" s="76">
        <f t="shared" si="1"/>
        <v>0</v>
      </c>
      <c r="H47" s="10"/>
      <c r="I47" s="10"/>
    </row>
    <row r="48" spans="1:9" ht="200.1" customHeight="1" x14ac:dyDescent="0.25">
      <c r="A48" s="76">
        <v>32</v>
      </c>
      <c r="B48" s="77" t="s">
        <v>126</v>
      </c>
      <c r="C48" s="78"/>
      <c r="D48" s="76" t="s">
        <v>119</v>
      </c>
      <c r="E48" s="76">
        <v>30</v>
      </c>
      <c r="F48" s="76"/>
      <c r="G48" s="76">
        <f t="shared" si="1"/>
        <v>0</v>
      </c>
      <c r="H48" s="10"/>
      <c r="I48" s="10"/>
    </row>
    <row r="49" spans="1:9" ht="200.1" customHeight="1" x14ac:dyDescent="0.25">
      <c r="A49" s="76">
        <v>33</v>
      </c>
      <c r="B49" s="77" t="s">
        <v>127</v>
      </c>
      <c r="C49" s="78"/>
      <c r="D49" s="76" t="s">
        <v>119</v>
      </c>
      <c r="E49" s="76">
        <v>1</v>
      </c>
      <c r="F49" s="76"/>
      <c r="G49" s="76">
        <f t="shared" si="1"/>
        <v>0</v>
      </c>
      <c r="H49" s="10"/>
      <c r="I49" s="10"/>
    </row>
    <row r="50" spans="1:9" ht="200.1" customHeight="1" x14ac:dyDescent="0.25">
      <c r="A50" s="76">
        <v>34</v>
      </c>
      <c r="B50" s="77" t="s">
        <v>128</v>
      </c>
      <c r="C50" s="78" t="s">
        <v>129</v>
      </c>
      <c r="D50" s="76" t="s">
        <v>130</v>
      </c>
      <c r="E50" s="76">
        <v>1</v>
      </c>
      <c r="F50" s="76"/>
      <c r="G50" s="76">
        <f t="shared" si="1"/>
        <v>0</v>
      </c>
      <c r="H50" s="10"/>
      <c r="I50" s="10"/>
    </row>
    <row r="51" spans="1:9" ht="200.1" customHeight="1" x14ac:dyDescent="0.25">
      <c r="A51" s="76">
        <v>35</v>
      </c>
      <c r="B51" s="77" t="s">
        <v>131</v>
      </c>
      <c r="C51" s="78" t="s">
        <v>132</v>
      </c>
      <c r="D51" s="76" t="s">
        <v>130</v>
      </c>
      <c r="E51" s="76">
        <v>1</v>
      </c>
      <c r="F51" s="76"/>
      <c r="G51" s="76">
        <f t="shared" si="1"/>
        <v>0</v>
      </c>
      <c r="H51" s="10"/>
      <c r="I51" s="10"/>
    </row>
    <row r="52" spans="1:9" ht="200.1" customHeight="1" x14ac:dyDescent="0.25">
      <c r="A52" s="76">
        <v>36</v>
      </c>
      <c r="B52" s="77" t="s">
        <v>133</v>
      </c>
      <c r="C52" s="77">
        <v>120</v>
      </c>
      <c r="D52" s="76" t="s">
        <v>119</v>
      </c>
      <c r="E52" s="76">
        <v>1</v>
      </c>
      <c r="F52" s="76"/>
      <c r="G52" s="76">
        <f t="shared" si="1"/>
        <v>0</v>
      </c>
      <c r="H52" s="10"/>
      <c r="I52" s="10"/>
    </row>
    <row r="53" spans="1:9" ht="200.1" customHeight="1" x14ac:dyDescent="0.25">
      <c r="A53" s="76">
        <v>37</v>
      </c>
      <c r="B53" s="77" t="s">
        <v>134</v>
      </c>
      <c r="C53" s="78" t="s">
        <v>135</v>
      </c>
      <c r="D53" s="76" t="s">
        <v>119</v>
      </c>
      <c r="E53" s="76">
        <v>1</v>
      </c>
      <c r="F53" s="76"/>
      <c r="G53" s="76">
        <f t="shared" si="1"/>
        <v>0</v>
      </c>
      <c r="H53" s="10"/>
      <c r="I53" s="10"/>
    </row>
    <row r="54" spans="1:9" ht="200.1" customHeight="1" x14ac:dyDescent="0.25">
      <c r="A54" s="76">
        <v>38</v>
      </c>
      <c r="B54" s="77" t="s">
        <v>136</v>
      </c>
      <c r="C54" s="78" t="s">
        <v>137</v>
      </c>
      <c r="D54" s="76" t="s">
        <v>119</v>
      </c>
      <c r="E54" s="76">
        <v>30</v>
      </c>
      <c r="F54" s="76"/>
      <c r="G54" s="76">
        <f t="shared" si="1"/>
        <v>0</v>
      </c>
      <c r="H54" s="10"/>
      <c r="I54" s="10"/>
    </row>
    <row r="55" spans="1:9" ht="200.1" customHeight="1" x14ac:dyDescent="0.25">
      <c r="A55" s="76">
        <v>39</v>
      </c>
      <c r="B55" s="77" t="s">
        <v>138</v>
      </c>
      <c r="C55" s="78"/>
      <c r="D55" s="76" t="s">
        <v>139</v>
      </c>
      <c r="E55" s="76">
        <v>11</v>
      </c>
      <c r="F55" s="76"/>
      <c r="G55" s="76">
        <f t="shared" si="1"/>
        <v>0</v>
      </c>
      <c r="H55" s="10"/>
      <c r="I55" s="10"/>
    </row>
    <row r="56" spans="1:9" ht="200.1" customHeight="1" x14ac:dyDescent="0.25">
      <c r="A56" s="76">
        <v>40</v>
      </c>
      <c r="B56" s="77" t="s">
        <v>140</v>
      </c>
      <c r="C56" s="78" t="s">
        <v>141</v>
      </c>
      <c r="D56" s="76" t="s">
        <v>142</v>
      </c>
      <c r="E56" s="76">
        <v>200</v>
      </c>
      <c r="F56" s="76"/>
      <c r="G56" s="76">
        <f t="shared" si="1"/>
        <v>0</v>
      </c>
      <c r="H56" s="10"/>
      <c r="I56" s="10"/>
    </row>
    <row r="57" spans="1:9" ht="95.25" customHeight="1" x14ac:dyDescent="0.25">
      <c r="A57" s="11"/>
      <c r="B57" s="12"/>
      <c r="C57" s="12"/>
      <c r="D57" s="12"/>
      <c r="E57" s="13"/>
      <c r="F57" s="14" t="s">
        <v>11</v>
      </c>
      <c r="G57" s="15">
        <f>SUM(G16:G56)</f>
        <v>0</v>
      </c>
      <c r="H57" s="15"/>
      <c r="I57" s="16"/>
    </row>
    <row r="58" spans="1:9" ht="27.75" customHeight="1" thickBot="1" x14ac:dyDescent="0.3">
      <c r="A58" s="11"/>
      <c r="B58" s="12"/>
      <c r="C58" s="12"/>
      <c r="D58" s="12"/>
      <c r="E58" s="13"/>
      <c r="F58" s="17"/>
      <c r="G58" s="18"/>
      <c r="H58" s="18"/>
      <c r="I58" s="19"/>
    </row>
    <row r="59" spans="1:9" ht="108" customHeight="1" x14ac:dyDescent="0.25">
      <c r="A59" s="11"/>
      <c r="B59" s="12"/>
      <c r="C59" s="12"/>
      <c r="D59" s="12"/>
      <c r="E59" s="13"/>
      <c r="F59" s="48" t="s">
        <v>12</v>
      </c>
      <c r="G59" s="49"/>
      <c r="H59" s="49"/>
      <c r="I59" s="50"/>
    </row>
    <row r="60" spans="1:9" ht="105.75" customHeight="1" x14ac:dyDescent="0.25">
      <c r="A60" s="11"/>
      <c r="B60" s="12"/>
      <c r="C60" s="12"/>
      <c r="D60" s="12"/>
      <c r="E60" s="13"/>
      <c r="F60" s="20" t="s">
        <v>13</v>
      </c>
      <c r="G60" s="44"/>
      <c r="H60" s="45"/>
      <c r="I60" s="46"/>
    </row>
    <row r="61" spans="1:9" ht="111.75" customHeight="1" x14ac:dyDescent="0.25">
      <c r="A61" s="11"/>
      <c r="B61" s="12"/>
      <c r="C61" s="12"/>
      <c r="D61" s="12"/>
      <c r="E61" s="13"/>
      <c r="F61" s="20" t="s">
        <v>14</v>
      </c>
      <c r="G61" s="44"/>
      <c r="H61" s="45"/>
      <c r="I61" s="46"/>
    </row>
    <row r="62" spans="1:9" ht="114.75" customHeight="1" x14ac:dyDescent="0.25">
      <c r="A62" s="11"/>
      <c r="B62" s="12"/>
      <c r="C62" s="12"/>
      <c r="D62" s="12"/>
      <c r="E62" s="13"/>
      <c r="F62" s="20" t="s">
        <v>15</v>
      </c>
      <c r="G62" s="44"/>
      <c r="H62" s="45"/>
      <c r="I62" s="46"/>
    </row>
    <row r="63" spans="1:9" ht="143.25" customHeight="1" thickBot="1" x14ac:dyDescent="0.3">
      <c r="A63" s="11"/>
      <c r="B63" s="12"/>
      <c r="C63" s="12"/>
      <c r="D63" s="12"/>
      <c r="E63" s="13"/>
      <c r="F63" s="21" t="s">
        <v>16</v>
      </c>
      <c r="G63" s="54"/>
      <c r="H63" s="55"/>
      <c r="I63" s="56"/>
    </row>
    <row r="64" spans="1:9" s="24" customFormat="1" ht="69.599999999999994" customHeight="1" x14ac:dyDescent="0.8">
      <c r="A64" s="57" t="s">
        <v>17</v>
      </c>
      <c r="B64" s="57"/>
      <c r="C64" s="22"/>
      <c r="D64" s="22"/>
      <c r="E64" s="23"/>
      <c r="F64" s="23"/>
      <c r="G64" s="23"/>
      <c r="H64" s="23"/>
    </row>
    <row r="65" spans="1:9" s="24" customFormat="1" ht="69.599999999999994" customHeight="1" x14ac:dyDescent="0.8">
      <c r="A65" s="58" t="s">
        <v>18</v>
      </c>
      <c r="B65" s="58"/>
      <c r="C65" s="58"/>
      <c r="D65" s="58"/>
      <c r="E65" s="58"/>
      <c r="F65" s="58"/>
      <c r="G65" s="58"/>
      <c r="H65" s="58"/>
      <c r="I65" s="58"/>
    </row>
    <row r="66" spans="1:9" s="24" customFormat="1" ht="223.5" customHeight="1" x14ac:dyDescent="0.75">
      <c r="A66" s="25">
        <v>1</v>
      </c>
      <c r="B66" s="53" t="s">
        <v>19</v>
      </c>
      <c r="C66" s="53"/>
      <c r="D66" s="53"/>
      <c r="E66" s="53"/>
      <c r="F66" s="53"/>
      <c r="G66" s="53"/>
      <c r="H66" s="53"/>
      <c r="I66" s="53"/>
    </row>
    <row r="67" spans="1:9" s="24" customFormat="1" ht="102" customHeight="1" x14ac:dyDescent="0.75">
      <c r="A67" s="25"/>
      <c r="B67" s="59" t="s">
        <v>20</v>
      </c>
      <c r="C67" s="59"/>
      <c r="D67" s="59"/>
      <c r="E67" s="59"/>
      <c r="F67" s="59"/>
      <c r="G67" s="59"/>
      <c r="H67" s="59"/>
      <c r="I67" s="59"/>
    </row>
    <row r="68" spans="1:9" s="24" customFormat="1" ht="85.5" hidden="1" customHeight="1" x14ac:dyDescent="0.75">
      <c r="A68" s="25"/>
      <c r="B68" s="53"/>
      <c r="C68" s="53"/>
      <c r="D68" s="53"/>
      <c r="E68" s="53"/>
      <c r="F68" s="53"/>
      <c r="G68" s="53"/>
      <c r="H68" s="53"/>
      <c r="I68" s="53"/>
    </row>
    <row r="69" spans="1:9" s="24" customFormat="1" ht="63" customHeight="1" x14ac:dyDescent="0.75">
      <c r="A69" s="25"/>
      <c r="B69" s="59"/>
      <c r="C69" s="59"/>
      <c r="D69" s="59"/>
      <c r="E69" s="59"/>
      <c r="F69" s="59"/>
      <c r="G69" s="59"/>
      <c r="H69" s="59"/>
      <c r="I69" s="59"/>
    </row>
    <row r="70" spans="1:9" s="24" customFormat="1" ht="120.75" customHeight="1" x14ac:dyDescent="0.75">
      <c r="A70" s="25">
        <v>2</v>
      </c>
      <c r="B70" s="53" t="s">
        <v>21</v>
      </c>
      <c r="C70" s="53"/>
      <c r="D70" s="53"/>
      <c r="E70" s="53"/>
      <c r="F70" s="53"/>
      <c r="G70" s="53"/>
      <c r="H70" s="53"/>
      <c r="I70" s="53"/>
    </row>
    <row r="71" spans="1:9" s="24" customFormat="1" ht="87" customHeight="1" x14ac:dyDescent="0.75">
      <c r="A71" s="25"/>
      <c r="B71" s="59" t="s">
        <v>54</v>
      </c>
      <c r="C71" s="59"/>
      <c r="D71" s="59"/>
      <c r="E71" s="59"/>
      <c r="F71" s="59"/>
      <c r="G71" s="59"/>
      <c r="H71" s="59"/>
      <c r="I71" s="59"/>
    </row>
    <row r="72" spans="1:9" s="24" customFormat="1" ht="11.25" hidden="1" customHeight="1" x14ac:dyDescent="0.75">
      <c r="A72" s="25"/>
      <c r="B72" s="60"/>
      <c r="C72" s="60"/>
      <c r="D72" s="60"/>
      <c r="E72" s="60"/>
      <c r="F72" s="60"/>
      <c r="G72" s="60"/>
      <c r="H72" s="60"/>
      <c r="I72" s="60"/>
    </row>
    <row r="73" spans="1:9" s="24" customFormat="1" ht="53.25" customHeight="1" x14ac:dyDescent="0.75">
      <c r="A73" s="25">
        <v>3</v>
      </c>
      <c r="B73" s="53" t="s">
        <v>22</v>
      </c>
      <c r="C73" s="53"/>
      <c r="D73" s="53"/>
      <c r="E73" s="53"/>
      <c r="F73" s="53"/>
      <c r="G73" s="53"/>
      <c r="H73" s="53"/>
      <c r="I73" s="53"/>
    </row>
    <row r="74" spans="1:9" s="24" customFormat="1" ht="60" customHeight="1" x14ac:dyDescent="0.8">
      <c r="A74" s="26"/>
      <c r="B74" s="59" t="s">
        <v>23</v>
      </c>
      <c r="C74" s="59"/>
      <c r="D74" s="59"/>
      <c r="E74" s="59"/>
      <c r="F74" s="59"/>
      <c r="G74" s="59"/>
      <c r="H74" s="59"/>
      <c r="I74" s="59"/>
    </row>
    <row r="75" spans="1:9" s="24" customFormat="1" ht="19.5" customHeight="1" x14ac:dyDescent="0.8">
      <c r="A75" s="26"/>
      <c r="B75" s="61"/>
      <c r="C75" s="61"/>
      <c r="D75" s="61"/>
      <c r="E75" s="61"/>
      <c r="F75" s="61"/>
      <c r="G75" s="61"/>
      <c r="H75" s="27"/>
      <c r="I75" s="27"/>
    </row>
    <row r="76" spans="1:9" s="24" customFormat="1" ht="53.25" customHeight="1" x14ac:dyDescent="0.8">
      <c r="A76" s="62" t="s">
        <v>24</v>
      </c>
      <c r="B76" s="62"/>
      <c r="C76" s="22"/>
      <c r="D76" s="22"/>
      <c r="E76" s="26"/>
      <c r="F76" s="26"/>
      <c r="G76" s="28"/>
      <c r="H76" s="29"/>
      <c r="I76" s="28" t="s">
        <v>25</v>
      </c>
    </row>
    <row r="77" spans="1:9" s="24" customFormat="1" ht="66" customHeight="1" x14ac:dyDescent="0.8">
      <c r="A77" s="26">
        <v>1</v>
      </c>
      <c r="B77" s="63" t="s">
        <v>26</v>
      </c>
      <c r="C77" s="63"/>
      <c r="D77" s="63"/>
      <c r="E77" s="63"/>
      <c r="F77" s="63"/>
      <c r="G77" s="63"/>
      <c r="H77" s="63"/>
      <c r="I77" s="63"/>
    </row>
    <row r="78" spans="1:9" s="24" customFormat="1" ht="60.75" x14ac:dyDescent="0.8">
      <c r="A78" s="22"/>
      <c r="B78" s="64" t="s">
        <v>27</v>
      </c>
      <c r="C78" s="64"/>
      <c r="D78" s="64"/>
      <c r="E78" s="64"/>
      <c r="F78" s="64"/>
      <c r="G78" s="64"/>
      <c r="H78" s="64"/>
      <c r="I78" s="64"/>
    </row>
    <row r="79" spans="1:9" s="24" customFormat="1" ht="63" customHeight="1" x14ac:dyDescent="0.8">
      <c r="A79" s="26">
        <v>2</v>
      </c>
      <c r="B79" s="65" t="s">
        <v>28</v>
      </c>
      <c r="C79" s="65"/>
      <c r="D79" s="65"/>
      <c r="E79" s="65"/>
      <c r="F79" s="65"/>
      <c r="G79" s="65"/>
      <c r="H79" s="29"/>
      <c r="I79" s="29"/>
    </row>
    <row r="80" spans="1:9" s="24" customFormat="1" ht="64.5" customHeight="1" x14ac:dyDescent="0.8">
      <c r="A80" s="26"/>
      <c r="B80" s="64" t="s">
        <v>29</v>
      </c>
      <c r="C80" s="64"/>
      <c r="D80" s="64"/>
      <c r="E80" s="64"/>
      <c r="F80" s="64"/>
      <c r="G80" s="64"/>
      <c r="H80" s="64"/>
      <c r="I80" s="64"/>
    </row>
    <row r="81" spans="1:9" s="24" customFormat="1" ht="67.5" customHeight="1" x14ac:dyDescent="0.8">
      <c r="A81" s="26">
        <v>3</v>
      </c>
      <c r="B81" s="65" t="s">
        <v>30</v>
      </c>
      <c r="C81" s="65"/>
      <c r="D81" s="65"/>
      <c r="E81" s="65"/>
      <c r="F81" s="65"/>
      <c r="G81" s="65"/>
      <c r="H81" s="29"/>
      <c r="I81" s="29"/>
    </row>
    <row r="82" spans="1:9" s="24" customFormat="1" ht="51" customHeight="1" x14ac:dyDescent="0.8">
      <c r="A82" s="26"/>
      <c r="B82" s="64" t="s">
        <v>31</v>
      </c>
      <c r="C82" s="64"/>
      <c r="D82" s="64"/>
      <c r="E82" s="64"/>
      <c r="F82" s="64"/>
      <c r="G82" s="64"/>
      <c r="H82" s="64"/>
      <c r="I82" s="64"/>
    </row>
    <row r="83" spans="1:9" s="24" customFormat="1" ht="69" customHeight="1" x14ac:dyDescent="0.8">
      <c r="A83" s="26">
        <v>4</v>
      </c>
      <c r="B83" s="65" t="s">
        <v>52</v>
      </c>
      <c r="C83" s="65"/>
      <c r="D83" s="65"/>
      <c r="E83" s="65"/>
      <c r="F83" s="65"/>
      <c r="G83" s="65"/>
      <c r="H83" s="29"/>
      <c r="I83" s="29"/>
    </row>
    <row r="84" spans="1:9" s="24" customFormat="1" ht="55.5" customHeight="1" x14ac:dyDescent="0.8">
      <c r="A84" s="26"/>
      <c r="B84" s="66" t="s">
        <v>51</v>
      </c>
      <c r="C84" s="66"/>
      <c r="D84" s="66"/>
      <c r="E84" s="66"/>
      <c r="F84" s="66"/>
      <c r="G84" s="66"/>
      <c r="H84" s="66"/>
      <c r="I84" s="66"/>
    </row>
    <row r="85" spans="1:9" s="24" customFormat="1" ht="87" customHeight="1" x14ac:dyDescent="0.75">
      <c r="A85" s="25">
        <v>5</v>
      </c>
      <c r="B85" s="53" t="s">
        <v>32</v>
      </c>
      <c r="C85" s="53"/>
      <c r="D85" s="53"/>
      <c r="E85" s="53"/>
      <c r="F85" s="53"/>
      <c r="G85" s="53"/>
      <c r="H85" s="53"/>
      <c r="I85" s="53"/>
    </row>
    <row r="86" spans="1:9" s="24" customFormat="1" ht="60.75" x14ac:dyDescent="0.8">
      <c r="A86" s="26"/>
      <c r="B86" s="68" t="s">
        <v>33</v>
      </c>
      <c r="C86" s="68"/>
      <c r="D86" s="68"/>
      <c r="E86" s="68"/>
      <c r="F86" s="68"/>
      <c r="G86" s="68"/>
      <c r="H86" s="68"/>
      <c r="I86" s="68"/>
    </row>
    <row r="87" spans="1:9" s="24" customFormat="1" ht="60.75" x14ac:dyDescent="0.8">
      <c r="A87" s="26">
        <v>6</v>
      </c>
      <c r="B87" s="69" t="s">
        <v>34</v>
      </c>
      <c r="C87" s="69"/>
      <c r="D87" s="69"/>
      <c r="E87" s="69"/>
      <c r="F87" s="69"/>
      <c r="G87" s="69"/>
      <c r="H87" s="27"/>
      <c r="I87" s="27"/>
    </row>
    <row r="88" spans="1:9" s="24" customFormat="1" ht="60.75" x14ac:dyDescent="0.8">
      <c r="A88" s="26"/>
      <c r="B88" s="64" t="s">
        <v>35</v>
      </c>
      <c r="C88" s="64"/>
      <c r="D88" s="64"/>
      <c r="E88" s="64"/>
      <c r="F88" s="64"/>
      <c r="G88" s="64"/>
      <c r="H88" s="64"/>
      <c r="I88" s="64"/>
    </row>
    <row r="89" spans="1:9" s="24" customFormat="1" ht="60.75" x14ac:dyDescent="0.8">
      <c r="A89" s="26">
        <v>7</v>
      </c>
      <c r="B89" s="30" t="s">
        <v>36</v>
      </c>
      <c r="C89" s="30"/>
      <c r="D89" s="30"/>
      <c r="E89" s="30"/>
      <c r="F89" s="30"/>
      <c r="G89" s="30"/>
      <c r="H89" s="30"/>
      <c r="I89" s="30"/>
    </row>
    <row r="90" spans="1:9" s="24" customFormat="1" ht="53.25" customHeight="1" x14ac:dyDescent="0.8">
      <c r="A90" s="26"/>
      <c r="B90" s="64" t="s">
        <v>37</v>
      </c>
      <c r="C90" s="64"/>
      <c r="D90" s="64"/>
      <c r="E90" s="64"/>
      <c r="F90" s="64"/>
      <c r="G90" s="64"/>
      <c r="H90" s="64"/>
      <c r="I90" s="64"/>
    </row>
    <row r="91" spans="1:9" s="24" customFormat="1" ht="55.5" customHeight="1" x14ac:dyDescent="0.8">
      <c r="A91" s="26">
        <v>8</v>
      </c>
      <c r="B91" s="70" t="s">
        <v>38</v>
      </c>
      <c r="C91" s="70"/>
      <c r="D91" s="70"/>
      <c r="E91" s="70"/>
      <c r="F91" s="70"/>
      <c r="G91" s="70"/>
      <c r="H91" s="27"/>
      <c r="I91" s="27"/>
    </row>
    <row r="92" spans="1:9" s="24" customFormat="1" ht="77.099999999999994" customHeight="1" x14ac:dyDescent="0.8">
      <c r="A92" s="26"/>
      <c r="B92" s="66" t="s">
        <v>39</v>
      </c>
      <c r="C92" s="66"/>
      <c r="D92" s="66"/>
      <c r="E92" s="66"/>
      <c r="F92" s="66"/>
      <c r="G92" s="66"/>
      <c r="H92" s="66"/>
      <c r="I92" s="66"/>
    </row>
    <row r="93" spans="1:9" s="24" customFormat="1" ht="73.5" customHeight="1" x14ac:dyDescent="0.8">
      <c r="A93" s="26">
        <v>9</v>
      </c>
      <c r="B93" s="70" t="s">
        <v>40</v>
      </c>
      <c r="C93" s="70"/>
      <c r="D93" s="70"/>
      <c r="E93" s="70"/>
      <c r="F93" s="70"/>
      <c r="G93" s="70"/>
      <c r="H93" s="27"/>
      <c r="I93" s="27"/>
    </row>
    <row r="94" spans="1:9" s="24" customFormat="1" ht="41.25" customHeight="1" x14ac:dyDescent="0.8">
      <c r="A94" s="26"/>
      <c r="B94" s="66" t="s">
        <v>41</v>
      </c>
      <c r="C94" s="66"/>
      <c r="D94" s="66"/>
      <c r="E94" s="66"/>
      <c r="F94" s="66"/>
      <c r="G94" s="66"/>
      <c r="H94" s="66"/>
      <c r="I94" s="66"/>
    </row>
    <row r="95" spans="1:9" s="24" customFormat="1" ht="114" customHeight="1" x14ac:dyDescent="0.75">
      <c r="A95" s="25">
        <v>10</v>
      </c>
      <c r="B95" s="53" t="s">
        <v>42</v>
      </c>
      <c r="C95" s="53"/>
      <c r="D95" s="53"/>
      <c r="E95" s="53"/>
      <c r="F95" s="53"/>
      <c r="G95" s="53"/>
      <c r="H95" s="53"/>
      <c r="I95" s="53"/>
    </row>
    <row r="96" spans="1:9" s="24" customFormat="1" ht="60.75" x14ac:dyDescent="0.8">
      <c r="A96" s="31"/>
      <c r="B96" s="59" t="s">
        <v>43</v>
      </c>
      <c r="C96" s="59"/>
      <c r="D96" s="59"/>
      <c r="E96" s="59"/>
      <c r="F96" s="59"/>
      <c r="G96" s="59"/>
      <c r="H96" s="59"/>
      <c r="I96" s="59"/>
    </row>
    <row r="97" spans="1:44" s="24" customFormat="1" ht="60.75" x14ac:dyDescent="0.8">
      <c r="A97" s="26">
        <v>11</v>
      </c>
      <c r="B97" s="71" t="s">
        <v>147</v>
      </c>
      <c r="C97" s="71"/>
      <c r="D97" s="71"/>
      <c r="E97" s="71"/>
      <c r="F97" s="71"/>
      <c r="G97" s="71"/>
      <c r="H97" s="71"/>
      <c r="I97" s="71"/>
    </row>
    <row r="98" spans="1:44" s="24" customFormat="1" ht="60.75" x14ac:dyDescent="0.8">
      <c r="A98" s="31"/>
      <c r="B98" s="67" t="s">
        <v>148</v>
      </c>
      <c r="C98" s="67"/>
      <c r="D98" s="67"/>
      <c r="E98" s="67"/>
      <c r="F98" s="67"/>
      <c r="G98" s="67"/>
      <c r="H98" s="67"/>
      <c r="I98" s="67"/>
    </row>
    <row r="99" spans="1:44" s="24" customFormat="1" ht="60.75" x14ac:dyDescent="0.8">
      <c r="A99" s="26">
        <v>12</v>
      </c>
      <c r="B99" s="73" t="s">
        <v>44</v>
      </c>
      <c r="C99" s="73"/>
      <c r="D99" s="73"/>
      <c r="E99" s="73"/>
      <c r="F99" s="73"/>
      <c r="G99" s="73"/>
      <c r="H99" s="73"/>
      <c r="I99" s="73"/>
    </row>
    <row r="100" spans="1:44" ht="57" customHeight="1" x14ac:dyDescent="0.25">
      <c r="A100" s="32"/>
      <c r="B100" s="74" t="s">
        <v>45</v>
      </c>
      <c r="C100" s="74"/>
      <c r="D100" s="74"/>
      <c r="E100" s="74"/>
      <c r="F100" s="74"/>
      <c r="G100" s="74"/>
      <c r="H100" s="74"/>
      <c r="I100" s="74"/>
    </row>
    <row r="101" spans="1:44" ht="172.5" customHeight="1" x14ac:dyDescent="0.25">
      <c r="A101" s="11">
        <v>13</v>
      </c>
      <c r="B101" s="75" t="s">
        <v>46</v>
      </c>
      <c r="C101" s="75"/>
      <c r="D101" s="75"/>
      <c r="E101" s="75"/>
      <c r="F101" s="75"/>
      <c r="G101" s="75"/>
      <c r="H101" s="75"/>
      <c r="I101" s="75"/>
    </row>
    <row r="102" spans="1:44" ht="87" customHeight="1" x14ac:dyDescent="0.25">
      <c r="A102" s="32"/>
      <c r="B102" s="74" t="s">
        <v>146</v>
      </c>
      <c r="C102" s="74"/>
      <c r="D102" s="74"/>
      <c r="E102" s="74"/>
      <c r="F102" s="74"/>
      <c r="G102" s="74"/>
      <c r="H102" s="74"/>
      <c r="I102" s="74"/>
    </row>
    <row r="103" spans="1:44" ht="41.25" hidden="1" customHeight="1" x14ac:dyDescent="0.25">
      <c r="I103" s="34"/>
    </row>
    <row r="104" spans="1:44" ht="57.75" customHeight="1" x14ac:dyDescent="0.25">
      <c r="B104" s="35" t="s">
        <v>47</v>
      </c>
      <c r="C104" s="35"/>
    </row>
    <row r="105" spans="1:44" s="33" customFormat="1" ht="57.75" customHeight="1" x14ac:dyDescent="0.25">
      <c r="A105" s="1"/>
      <c r="B105" s="35" t="s">
        <v>48</v>
      </c>
      <c r="C105" s="35"/>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44" s="33" customFormat="1" ht="90.75" customHeight="1" x14ac:dyDescent="0.25">
      <c r="A106" s="1"/>
      <c r="B106" s="72" t="s">
        <v>49</v>
      </c>
      <c r="C106" s="72"/>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row>
    <row r="107" spans="1:44" s="33" customFormat="1" ht="78" customHeight="1" x14ac:dyDescent="0.25">
      <c r="A107" s="1"/>
      <c r="B107" s="72" t="s">
        <v>50</v>
      </c>
      <c r="C107" s="72"/>
      <c r="D107" s="72"/>
      <c r="E107" s="72"/>
      <c r="F107" s="72"/>
      <c r="G107" s="72"/>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x14ac:dyDescent="0.25">
      <c r="B108" s="36"/>
    </row>
    <row r="109" spans="1:44" x14ac:dyDescent="0.25">
      <c r="B109" s="36"/>
    </row>
  </sheetData>
  <protectedRanges>
    <protectedRange sqref="I57:I58" name="Range1"/>
  </protectedRanges>
  <mergeCells count="68">
    <mergeCell ref="H24:H25"/>
    <mergeCell ref="I24:I25"/>
    <mergeCell ref="C24:C25"/>
    <mergeCell ref="D24:D25"/>
    <mergeCell ref="E24:E25"/>
    <mergeCell ref="F24:F25"/>
    <mergeCell ref="G24:G25"/>
    <mergeCell ref="B107:G107"/>
    <mergeCell ref="B99:I99"/>
    <mergeCell ref="B100:I100"/>
    <mergeCell ref="B101:I101"/>
    <mergeCell ref="B102:I102"/>
    <mergeCell ref="B106:C106"/>
    <mergeCell ref="B98:I98"/>
    <mergeCell ref="B86:I86"/>
    <mergeCell ref="B87:G87"/>
    <mergeCell ref="B88:I88"/>
    <mergeCell ref="B90:I90"/>
    <mergeCell ref="B91:G91"/>
    <mergeCell ref="B92:I92"/>
    <mergeCell ref="B93:G93"/>
    <mergeCell ref="B94:I94"/>
    <mergeCell ref="B95:I95"/>
    <mergeCell ref="B96:I96"/>
    <mergeCell ref="B97:I97"/>
    <mergeCell ref="B85:I85"/>
    <mergeCell ref="B74:I74"/>
    <mergeCell ref="B75:G75"/>
    <mergeCell ref="A76:B76"/>
    <mergeCell ref="B77:I77"/>
    <mergeCell ref="B78:I78"/>
    <mergeCell ref="B79:G79"/>
    <mergeCell ref="B80:I80"/>
    <mergeCell ref="B81:G81"/>
    <mergeCell ref="B82:I82"/>
    <mergeCell ref="B83:G83"/>
    <mergeCell ref="B84:I84"/>
    <mergeCell ref="B73:I73"/>
    <mergeCell ref="G62:I62"/>
    <mergeCell ref="G63:I63"/>
    <mergeCell ref="A64:B64"/>
    <mergeCell ref="A65:I65"/>
    <mergeCell ref="B66:I66"/>
    <mergeCell ref="B67:I67"/>
    <mergeCell ref="B68:I68"/>
    <mergeCell ref="B69:I69"/>
    <mergeCell ref="B70:I70"/>
    <mergeCell ref="B71:I71"/>
    <mergeCell ref="B72:I72"/>
    <mergeCell ref="G61:I61"/>
    <mergeCell ref="A14:A15"/>
    <mergeCell ref="B14:B15"/>
    <mergeCell ref="C14:C15"/>
    <mergeCell ref="D14:D15"/>
    <mergeCell ref="E14:E15"/>
    <mergeCell ref="F14:F15"/>
    <mergeCell ref="G14:G15"/>
    <mergeCell ref="H14:H15"/>
    <mergeCell ref="I14:I15"/>
    <mergeCell ref="F59:I59"/>
    <mergeCell ref="G60:I60"/>
    <mergeCell ref="A24:A25"/>
    <mergeCell ref="B24:B25"/>
    <mergeCell ref="A12:I13"/>
    <mergeCell ref="A1:I3"/>
    <mergeCell ref="A4:I4"/>
    <mergeCell ref="A5:O5"/>
    <mergeCell ref="E6:H6"/>
  </mergeCells>
  <phoneticPr fontId="18" type="noConversion"/>
  <printOptions horizontalCentered="1"/>
  <pageMargins left="0.25" right="0.25" top="0.75" bottom="0.75" header="0.3" footer="0.3"/>
  <pageSetup paperSize="9" scale="16" fitToHeight="0" orientation="landscape" r:id="rId1"/>
  <headerFooter>
    <oddFooter>&amp;C&amp;"Arial Black,Regular"&amp;48Page &amp;P of &amp;N</oddFooter>
  </headerFooter>
  <rowBreaks count="2" manualBreakCount="2">
    <brk id="51" max="8" man="1"/>
    <brk id="6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RFQ-0096</vt:lpstr>
      <vt:lpstr>'RFQ-0096'!Print_Area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Shahidullah Sahak</dc:creator>
  <cp:lastModifiedBy>AbdulSaboor rustami</cp:lastModifiedBy>
  <cp:lastPrinted>2025-05-20T03:50:29Z</cp:lastPrinted>
  <dcterms:created xsi:type="dcterms:W3CDTF">2025-02-13T10:53:04Z</dcterms:created>
  <dcterms:modified xsi:type="dcterms:W3CDTF">2025-09-14T14:01:01Z</dcterms:modified>
</cp:coreProperties>
</file>