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actionaidglobal-my.sharepoint.com/personal/procurement_kabul_actionaid_org/Documents/Afghanistan/Kabul/Procurement/2026/15- UNDP-ACRP 2/1-/RFQ/"/>
    </mc:Choice>
  </mc:AlternateContent>
  <xr:revisionPtr revIDLastSave="113" documentId="13_ncr:1_{E3D27AB2-C0AB-413A-8F6A-7A4496C2B718}" xr6:coauthVersionLast="47" xr6:coauthVersionMax="47" xr10:uidLastSave="{FC50FAD2-42F7-41DD-93EE-7E1F593FA589}"/>
  <bookViews>
    <workbookView xWindow="-110" yWindow="-110" windowWidth="19420" windowHeight="10300" xr2:uid="{34B5B908-6596-48A6-BBAC-8AFFD1E5499A}"/>
  </bookViews>
  <sheets>
    <sheet name="Revised BOQ" sheetId="6" r:id="rId1"/>
  </sheets>
  <definedNames>
    <definedName name="_xlnm.Print_Area" localSheetId="0">'Revised BOQ'!$A$1:$F$48</definedName>
    <definedName name="_xlnm.Print_Titles" localSheetId="0">'Revised BOQ'!$1:$3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6" l="1"/>
  <c r="F5" i="6"/>
  <c r="F6" i="6"/>
  <c r="F7" i="6"/>
  <c r="F8" i="6"/>
  <c r="F9" i="6"/>
  <c r="F10" i="6"/>
  <c r="F11" i="6"/>
  <c r="F12" i="6"/>
  <c r="F13" i="6"/>
  <c r="F14" i="6"/>
  <c r="F15" i="6"/>
  <c r="F16" i="6"/>
  <c r="F17" i="6"/>
  <c r="F18" i="6"/>
  <c r="F19" i="6"/>
  <c r="F20" i="6"/>
  <c r="F21" i="6"/>
  <c r="F22" i="6"/>
  <c r="F23" i="6"/>
  <c r="F24" i="6"/>
  <c r="F25" i="6"/>
  <c r="F26" i="6"/>
  <c r="F27" i="6"/>
  <c r="F28" i="6"/>
  <c r="F29" i="6"/>
  <c r="F30" i="6"/>
  <c r="F31" i="6"/>
  <c r="F4" i="6"/>
  <c r="A5" i="6"/>
  <c r="A6" i="6" s="1"/>
  <c r="A7" i="6" s="1"/>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F33" i="6" l="1"/>
</calcChain>
</file>

<file path=xl/sharedStrings.xml><?xml version="1.0" encoding="utf-8"?>
<sst xmlns="http://schemas.openxmlformats.org/spreadsheetml/2006/main" count="76" uniqueCount="55">
  <si>
    <t>UOM</t>
  </si>
  <si>
    <t>S/No.</t>
  </si>
  <si>
    <t>QTY</t>
  </si>
  <si>
    <t>Total Amount in Words:</t>
  </si>
  <si>
    <t>Vendor details:</t>
  </si>
  <si>
    <t>Company name: ……………………………….</t>
  </si>
  <si>
    <t>Name of signatory: ……………………………….</t>
  </si>
  <si>
    <t>Title: ……………………………….</t>
  </si>
  <si>
    <t>Contact Number (s): ……………………………….</t>
  </si>
  <si>
    <t>Email Address(s): ……………………………….</t>
  </si>
  <si>
    <t>Date: ……………………………….</t>
  </si>
  <si>
    <t>Sign and stamp: ……………………………….</t>
  </si>
  <si>
    <t>Unit Price 
(AFN)</t>
  </si>
  <si>
    <t>Total Amount 
(AFN)</t>
  </si>
  <si>
    <t>Annexure A</t>
  </si>
  <si>
    <t>Item Descriptions</t>
  </si>
  <si>
    <t xml:space="preserve">Provision of Construction Materials and Construction of Market Sheds in Badghis Province, Afghanistan. </t>
  </si>
  <si>
    <t>Total Amount in Afghani - DDP Qadis, Badghis Province (Inclusive of tax):</t>
  </si>
  <si>
    <t xml:space="preserve">Excavation: Excavation in ordinary soil including dewatering, compacting and disposal of surplus materials up to a maximum distance of 300 m or as directed by the site engineer. </t>
  </si>
  <si>
    <t xml:space="preserve">Stone bolder Under PCC : Supplying, Placing and Compacting of stone bolder under PCC as per relevant drawings and specifications and instruction of site engineer. </t>
  </si>
  <si>
    <t>Plain Cement Concrete (PCC M200): Supplying, placing, compacting and curing of PCC Class M200 including formworks (shuttering and all equipments, materials and works), sand, crush and cement, or other necessory equipments, cement should be used from Gharb Asia or higher, the cement must be fresh, Expension joints should be considered in 1.5-2m length, filled with wood or glass. all as per relevant drawings, specification and instruction of site engineer.  the water, sand and crush should be clean,  and approved by site engineer and donar, curing should be done for 14 days.</t>
  </si>
  <si>
    <t xml:space="preserve">Stone Masonry (1:4): Providing, curing and working Stone masonry with cement sand mortar 1:4 (Type A) for all foundations and walls inclunding pointing, sand should be clean and screening, stones should be provided from mountains sources, not collecting from the ground surface with best quality, cement should be used from Gharb Asia or higher, the cement must be fresh, all complete, as per relevant drawings, Specifications and to instruction of site engineer. </t>
  </si>
  <si>
    <t>Back filling and filling: Backfilling of room, loading and offloading site and back of wall with selected material from excavation or approved source of borrow pits including compaction to 95% of modified proctor in layers of not more than 15 cm thickness in accordance to the relevant drawing and specification and satisfaction of the site engineer.</t>
  </si>
  <si>
    <t>Brick Masonry (1:4): Providing, working and curing of approved quality of brick masonry with cement sand mortar 1:4 (Type A) for all inside and ouside walls, the Brick should be first grade size (7x11x22)cm with 30kg/cm2 compressive resistance (weight of one brick more than 2.5 kg), sand should be clean and screening, cement should be used from Gharb Asia or higher, the cement must be fresh, all complete, as per relevant drawings, Specifications and to instruction of site engineer.</t>
  </si>
  <si>
    <t>Cement Plastering (1:3): Providing, working and curing of cement plaster, all complete with cement sand mortar 1:3  for all inside and ouside walls, sand should be clean and screening, cement should be used from Gharb Asia or higher, the cement must be fresh, all complete, as per relevant drawings, Specifications and to instruction of site engineer.</t>
  </si>
  <si>
    <t>Painting interior walls: Providing and working of painting all works including plastic paint 75% for interior walls from Herat Paint Company or higher with one layer primer befor paint including all materials and required equipments, all as per relevant drawings, Specifications and to the complete satisfaction of the site engineer.</t>
  </si>
  <si>
    <t>Painting Exterior wall and Parapet wall: Providing and working of painting all works including plastic paint 100% for exterior walls and parapet wall from Herat Paint Company or higher with one layer primer befor paint including all materials and required equipments, all as per relevant drawings, Specifications and to the complete satisfaction of the site engineer.</t>
  </si>
  <si>
    <t xml:space="preserve">Iron Girder : Providing and installation of Iron Girder Size 14cm height and 7cm width and 5mm thickness 116kg inculding with cutting and two coats of antirust material and painting as per the drawings, specification and instruction of Supervisor Engineer. </t>
  </si>
  <si>
    <t>Wooden planks th=3cm: Providing and installation of Wooden planks from chob Khar, th=3cm, W=20 cm on the roof according to details all complete, it includes down side painting after installation.</t>
  </si>
  <si>
    <t>Burlap (Goni Nakhi): Providing and installation of two layers Burlap (Goni Nakhi) high quality on the top of wooden plate according details all complete.</t>
  </si>
  <si>
    <t>Plastic Sheet: Providing and installation of one layer of Plastic sheet 180milimicron, on the top roof according to the details all complete.</t>
  </si>
  <si>
    <t xml:space="preserve">Straw mud plastring and dry soil on the top of roof: Provide and laying of approved quality of Wet Clay and dry Mud soil thickness=12cm with 2% slope, including 5cm straw mud plastering above plastic sheet on the top of roof with all related activities according to the drawings and specification, with all required equipments according to the instruction of Siter Engineer. </t>
  </si>
  <si>
    <t>Roller shutter door for each shop: Supplying and Installation of Roller shutter door size (B=2.7m, H=3m), main frame angle Iron 50*50*5 mm, Plate from corrugated galvanized Iron sheet 0.4mm, incluing other all equipments, antirust materials and 2 layer painting, lock all complete. According to the drawing and instruction of the site engineer.</t>
  </si>
  <si>
    <t>Electrical wire 4mm inside the PVC pipe 1 inch for socket, including working</t>
  </si>
  <si>
    <t>Electrical wire 2.5mm inside the PVC pipe 1 inch for fan &amp; lighting, including working</t>
  </si>
  <si>
    <t>PVC pipe 1" for relocating electrical wire, including working</t>
  </si>
  <si>
    <t>Selling light 24 watt with circular cover including all equipment high quality with installation</t>
  </si>
  <si>
    <t>Two pol switch under plaster with box &amp; cover high quality, including installation</t>
  </si>
  <si>
    <t>Socket under plaster with box &amp; cover high quality, including installation</t>
  </si>
  <si>
    <t>Joint box under plaster with cover high quality, including installation</t>
  </si>
  <si>
    <t>Aoutomatic fuse with their boxes for each shop hig quality, including installation</t>
  </si>
  <si>
    <t>Digital electricity meter for each shop hig quality, including installation</t>
  </si>
  <si>
    <t>Fan large size Irani, with all equipment, high quality, including installation</t>
  </si>
  <si>
    <t>Main panel board size (60x90) cm with all equipments and work, high quality, including installation</t>
  </si>
  <si>
    <t xml:space="preserve">Gutter: supplying, placing and proper installation of GI sheet gutter for rain water size (10x15)cm, along with all required equipments, connections and installation materials up to completion and proper installation of the works according to the drawing and instruction of Supervisor Engineer. </t>
  </si>
  <si>
    <t xml:space="preserve">PVC Pipe 5 Inch for vintilation: Supplying, placing and proper installation of 5 inch pvc pipe, weight per each meter is 3kg for all ventilation system inside of shops as per the drawings and specification, all the pipes should have 2cm diameter hols around the pipe after 30cm, along with all required equipments, elbow, connections, installation and materials up to completion according to the drawing and instruction of Supervisor Engineer. </t>
  </si>
  <si>
    <t>Metal Sign Board: Metal Sign Board 120x85 cm. with two pillars and, Footing PCC M200 size 30x30x30cm and curing. Sign board frame and pillar should be from 1.5" Iron Pipe with thickness 2mm, the metal sheet should be 18 gage best quality, including antirust materials, two layer painting and text. and as given specifications and instruction of site engineer.</t>
  </si>
  <si>
    <t>M3</t>
  </si>
  <si>
    <t>m2</t>
  </si>
  <si>
    <t>M</t>
  </si>
  <si>
    <t>M2</t>
  </si>
  <si>
    <t>LM</t>
  </si>
  <si>
    <t>m</t>
  </si>
  <si>
    <t>pcs</t>
  </si>
  <si>
    <t>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</si>
</sst>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9" x14ac:knownFonts="1">
    <font>
      <sz val="11"/>
      <color theme="1"/>
      <name val="Calibri"/>
      <family val="2"/>
      <scheme val="minor"/>
    </font>
    <font>
      <sz val="10"/>
      <name val="Arial"/>
      <family val="2"/>
    </font>
    <font>
      <sz val="11"/>
      <color theme="1"/>
      <name val="Calibri"/>
      <family val="2"/>
      <scheme val="minor"/>
    </font>
    <font>
      <sz val="8"/>
      <name val="Calibri"/>
      <family val="2"/>
      <scheme val="minor"/>
    </font>
    <font>
      <sz val="14"/>
      <color theme="1"/>
      <name val="Times New Roman"/>
      <family val="1"/>
    </font>
    <font>
      <sz val="14"/>
      <name val="Times New Roman"/>
      <family val="1"/>
    </font>
    <font>
      <b/>
      <sz val="14"/>
      <name val="Times New Roman"/>
      <family val="1"/>
    </font>
    <font>
      <sz val="12"/>
      <name val="Times New Roman"/>
      <family val="1"/>
    </font>
    <font>
      <sz val="12"/>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1" fillId="0" borderId="0"/>
    <xf numFmtId="0" fontId="2" fillId="0" borderId="0"/>
    <xf numFmtId="0" fontId="2" fillId="0" borderId="0"/>
    <xf numFmtId="43" fontId="2" fillId="0" borderId="0" applyFont="0" applyFill="0" applyBorder="0" applyAlignment="0" applyProtection="0"/>
    <xf numFmtId="0" fontId="1" fillId="0" borderId="0"/>
    <xf numFmtId="0" fontId="2" fillId="0" borderId="0"/>
    <xf numFmtId="43" fontId="2" fillId="0" borderId="0" applyFont="0" applyFill="0" applyBorder="0" applyAlignment="0" applyProtection="0"/>
  </cellStyleXfs>
  <cellXfs count="38">
    <xf numFmtId="0" fontId="0" fillId="0" borderId="0" xfId="0"/>
    <xf numFmtId="0" fontId="5" fillId="2" borderId="0" xfId="0" applyFont="1" applyFill="1" applyAlignment="1">
      <alignment horizontal="left"/>
    </xf>
    <xf numFmtId="43" fontId="5" fillId="2" borderId="0" xfId="4" applyFont="1" applyFill="1" applyAlignment="1" applyProtection="1">
      <alignment horizontal="left"/>
      <protection locked="0"/>
    </xf>
    <xf numFmtId="43" fontId="5" fillId="2" borderId="0" xfId="4" applyFont="1" applyFill="1" applyAlignment="1">
      <alignment horizontal="left"/>
    </xf>
    <xf numFmtId="0" fontId="5" fillId="2" borderId="0" xfId="0" applyFont="1" applyFill="1" applyAlignment="1" applyProtection="1">
      <alignment horizontal="left"/>
      <protection locked="0" hidden="1"/>
    </xf>
    <xf numFmtId="0" fontId="5" fillId="2" borderId="0" xfId="0" applyFont="1" applyFill="1" applyAlignment="1">
      <alignment vertical="center"/>
    </xf>
    <xf numFmtId="0" fontId="5" fillId="2" borderId="0" xfId="0" applyFont="1" applyFill="1"/>
    <xf numFmtId="43" fontId="5" fillId="2" borderId="0" xfId="4" applyFont="1" applyFill="1" applyAlignment="1" applyProtection="1">
      <alignment vertical="center"/>
      <protection locked="0"/>
    </xf>
    <xf numFmtId="43" fontId="5" fillId="2" borderId="0" xfId="4" applyFont="1" applyFill="1" applyAlignment="1">
      <alignment vertical="center"/>
    </xf>
    <xf numFmtId="0" fontId="5" fillId="2" borderId="0" xfId="0" applyFont="1" applyFill="1" applyAlignment="1" applyProtection="1">
      <alignment vertical="center"/>
      <protection locked="0" hidden="1"/>
    </xf>
    <xf numFmtId="0" fontId="5" fillId="2" borderId="0" xfId="0" applyFont="1" applyFill="1" applyAlignment="1" applyProtection="1">
      <alignment horizontal="center" vertical="center"/>
      <protection locked="0" hidden="1"/>
    </xf>
    <xf numFmtId="0" fontId="5" fillId="2" borderId="1" xfId="0" applyFont="1" applyFill="1" applyBorder="1" applyAlignment="1">
      <alignment horizontal="center" vertical="center" wrapText="1"/>
    </xf>
    <xf numFmtId="43" fontId="5" fillId="2" borderId="1" xfId="4" applyFont="1" applyFill="1" applyBorder="1" applyAlignment="1" applyProtection="1">
      <alignment horizontal="center" vertical="center" wrapText="1"/>
    </xf>
    <xf numFmtId="0" fontId="6" fillId="2" borderId="1" xfId="0" applyFont="1" applyFill="1" applyBorder="1" applyAlignment="1">
      <alignment vertical="center"/>
    </xf>
    <xf numFmtId="43" fontId="6" fillId="2" borderId="1" xfId="0" applyNumberFormat="1" applyFont="1" applyFill="1" applyBorder="1" applyAlignment="1">
      <alignment vertical="center"/>
    </xf>
    <xf numFmtId="0" fontId="6" fillId="2" borderId="1" xfId="0" applyFont="1" applyFill="1" applyBorder="1" applyAlignment="1" applyProtection="1">
      <alignment vertical="center"/>
      <protection locked="0"/>
    </xf>
    <xf numFmtId="43" fontId="6" fillId="2" borderId="1" xfId="4" applyFont="1" applyFill="1" applyBorder="1" applyAlignment="1" applyProtection="1">
      <alignment vertical="center" wrapText="1"/>
    </xf>
    <xf numFmtId="0" fontId="6" fillId="2" borderId="0" xfId="0" applyFont="1" applyFill="1" applyProtection="1">
      <protection locked="0" hidden="1"/>
    </xf>
    <xf numFmtId="0" fontId="6" fillId="2" borderId="2" xfId="0" applyFont="1" applyFill="1" applyBorder="1" applyAlignment="1">
      <alignment vertical="center"/>
    </xf>
    <xf numFmtId="0" fontId="6" fillId="2" borderId="3" xfId="0" applyFont="1" applyFill="1" applyBorder="1" applyAlignment="1">
      <alignment vertical="center"/>
    </xf>
    <xf numFmtId="43" fontId="6" fillId="2" borderId="3" xfId="4" applyFont="1" applyFill="1" applyBorder="1" applyAlignment="1" applyProtection="1">
      <alignment vertical="center"/>
      <protection locked="0"/>
    </xf>
    <xf numFmtId="43" fontId="6" fillId="2" borderId="4" xfId="4" applyFont="1" applyFill="1" applyBorder="1" applyAlignment="1">
      <alignment vertical="center"/>
    </xf>
    <xf numFmtId="0" fontId="5" fillId="2" borderId="0" xfId="0" applyFont="1" applyFill="1" applyAlignment="1">
      <alignment vertical="center" wrapText="1"/>
    </xf>
    <xf numFmtId="43" fontId="5" fillId="2" borderId="0" xfId="4" applyFont="1" applyFill="1" applyAlignment="1" applyProtection="1">
      <alignment vertical="center" wrapText="1"/>
      <protection locked="0"/>
    </xf>
    <xf numFmtId="43" fontId="5" fillId="2" borderId="0" xfId="4" applyFont="1" applyFill="1" applyAlignment="1">
      <alignment vertical="center" wrapText="1"/>
    </xf>
    <xf numFmtId="0" fontId="5" fillId="2" borderId="0" xfId="0" applyFont="1" applyFill="1" applyProtection="1">
      <protection locked="0" hidden="1"/>
    </xf>
    <xf numFmtId="0" fontId="6" fillId="2" borderId="0" xfId="0" applyFont="1" applyFill="1" applyAlignment="1">
      <alignment vertical="center"/>
    </xf>
    <xf numFmtId="43" fontId="5" fillId="2" borderId="0" xfId="4" applyFont="1" applyFill="1" applyProtection="1">
      <protection locked="0"/>
    </xf>
    <xf numFmtId="43" fontId="5" fillId="2" borderId="0" xfId="4" applyFont="1" applyFill="1"/>
    <xf numFmtId="0" fontId="6" fillId="2" borderId="5" xfId="0" applyFont="1" applyFill="1" applyBorder="1" applyAlignment="1">
      <alignment horizontal="center" vertical="center" wrapText="1"/>
    </xf>
    <xf numFmtId="43" fontId="6" fillId="2" borderId="5" xfId="4" applyFont="1" applyFill="1" applyBorder="1" applyAlignment="1">
      <alignment horizontal="center" vertical="center" wrapText="1"/>
    </xf>
    <xf numFmtId="43" fontId="6" fillId="2" borderId="5" xfId="4" applyFont="1" applyFill="1" applyBorder="1" applyAlignment="1" applyProtection="1">
      <alignment horizontal="center" vertical="center" wrapText="1"/>
      <protection locked="0"/>
    </xf>
    <xf numFmtId="43" fontId="4" fillId="2" borderId="1" xfId="4" applyFont="1" applyFill="1" applyBorder="1" applyAlignment="1" applyProtection="1">
      <alignment horizontal="center" vertical="center" wrapText="1"/>
      <protection locked="0"/>
    </xf>
    <xf numFmtId="0" fontId="5" fillId="2" borderId="0" xfId="0" applyFont="1" applyFill="1" applyAlignment="1" applyProtection="1">
      <alignment vertical="center" wrapText="1"/>
      <protection locked="0" hidden="1"/>
    </xf>
    <xf numFmtId="0" fontId="7" fillId="0" borderId="1" xfId="1" applyFont="1" applyBorder="1" applyAlignment="1">
      <alignment vertical="center" wrapText="1"/>
    </xf>
    <xf numFmtId="0" fontId="7" fillId="2" borderId="1" xfId="1" applyFont="1" applyFill="1" applyBorder="1" applyAlignment="1">
      <alignment horizontal="center" vertical="center" wrapText="1"/>
    </xf>
    <xf numFmtId="43" fontId="8" fillId="2" borderId="1" xfId="4" applyFont="1" applyFill="1" applyBorder="1" applyAlignment="1">
      <alignment horizontal="center" vertical="center" wrapText="1"/>
    </xf>
    <xf numFmtId="0" fontId="5" fillId="2" borderId="0" xfId="0" applyFont="1" applyFill="1" applyAlignment="1">
      <alignment horizontal="left" wrapText="1"/>
    </xf>
  </cellXfs>
  <cellStyles count="8">
    <cellStyle name="Comma" xfId="4" builtinId="3"/>
    <cellStyle name="Comma 5" xfId="7" xr:uid="{EF599BBE-A33A-4531-9654-4DC22B363A7A}"/>
    <cellStyle name="Normal" xfId="0" builtinId="0"/>
    <cellStyle name="Normal 2 2" xfId="5" xr:uid="{94307CFC-3D62-44DD-B21B-6A5EC8EA430F}"/>
    <cellStyle name="Normal 2 4 2" xfId="2" xr:uid="{0F1CE595-1397-44FC-BD20-3972606971B6}"/>
    <cellStyle name="Normal 2 5" xfId="3" xr:uid="{0B0D8933-A988-4290-A894-C8591EAD2D1B}"/>
    <cellStyle name="Normal 3" xfId="1" xr:uid="{4B5A55C5-D3DE-4511-A42E-E1B7FAFBDC7F}"/>
    <cellStyle name="Normal 5" xfId="6" xr:uid="{80B8D19C-0744-4C1B-BF1B-2D97EDD657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453550</xdr:colOff>
      <xdr:row>0</xdr:row>
      <xdr:rowOff>190500</xdr:rowOff>
    </xdr:from>
    <xdr:to>
      <xdr:col>5</xdr:col>
      <xdr:colOff>1087772</xdr:colOff>
      <xdr:row>1</xdr:row>
      <xdr:rowOff>236838</xdr:rowOff>
    </xdr:to>
    <xdr:pic>
      <xdr:nvPicPr>
        <xdr:cNvPr id="4" name="Picture 3">
          <a:extLst>
            <a:ext uri="{FF2B5EF4-FFF2-40B4-BE49-F238E27FC236}">
              <a16:creationId xmlns:a16="http://schemas.microsoft.com/office/drawing/2014/main" id="{8A44C1DC-02CA-22A1-ECC6-C015F348E6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286702" y="190500"/>
          <a:ext cx="2978200" cy="60955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A4E03-9EF8-4A19-81FB-4A3F6C178C89}">
  <dimension ref="A1:F49"/>
  <sheetViews>
    <sheetView tabSelected="1" view="pageBreakPreview" topLeftCell="A2" zoomScale="55" zoomScaleNormal="70" zoomScaleSheetLayoutView="55" workbookViewId="0">
      <selection activeCell="I6" sqref="I6"/>
    </sheetView>
  </sheetViews>
  <sheetFormatPr defaultColWidth="35.26953125" defaultRowHeight="18" x14ac:dyDescent="0.35"/>
  <cols>
    <col min="1" max="1" width="7.1796875" style="5" customWidth="1"/>
    <col min="2" max="2" width="75.81640625" style="5" customWidth="1"/>
    <col min="3" max="3" width="14.81640625" style="5" bestFit="1" customWidth="1"/>
    <col min="4" max="4" width="17" style="5" customWidth="1"/>
    <col min="5" max="5" width="16.54296875" style="7" customWidth="1"/>
    <col min="6" max="6" width="18.90625" style="8" customWidth="1"/>
    <col min="7" max="16384" width="35.26953125" style="9"/>
  </cols>
  <sheetData>
    <row r="1" spans="1:6" s="4" customFormat="1" ht="44" customHeight="1" x14ac:dyDescent="0.4">
      <c r="A1" s="1"/>
      <c r="B1" s="37" t="s">
        <v>16</v>
      </c>
      <c r="C1" s="37"/>
      <c r="D1" s="1"/>
      <c r="E1" s="2"/>
      <c r="F1" s="3"/>
    </row>
    <row r="2" spans="1:6" ht="27" customHeight="1" x14ac:dyDescent="0.4">
      <c r="B2" s="6" t="s">
        <v>14</v>
      </c>
    </row>
    <row r="3" spans="1:6" s="10" customFormat="1" ht="49" customHeight="1" x14ac:dyDescent="0.35">
      <c r="A3" s="29" t="s">
        <v>1</v>
      </c>
      <c r="B3" s="29" t="s">
        <v>15</v>
      </c>
      <c r="C3" s="29" t="s">
        <v>0</v>
      </c>
      <c r="D3" s="30" t="s">
        <v>2</v>
      </c>
      <c r="E3" s="31" t="s">
        <v>12</v>
      </c>
      <c r="F3" s="30" t="s">
        <v>13</v>
      </c>
    </row>
    <row r="4" spans="1:6" s="33" customFormat="1" ht="55" customHeight="1" x14ac:dyDescent="0.35">
      <c r="A4" s="11">
        <v>1</v>
      </c>
      <c r="B4" s="34" t="s">
        <v>18</v>
      </c>
      <c r="C4" s="35" t="s">
        <v>47</v>
      </c>
      <c r="D4" s="36">
        <v>115</v>
      </c>
      <c r="E4" s="32"/>
      <c r="F4" s="12">
        <f>D4*E4</f>
        <v>0</v>
      </c>
    </row>
    <row r="5" spans="1:6" s="33" customFormat="1" ht="55" customHeight="1" x14ac:dyDescent="0.35">
      <c r="A5" s="11">
        <f t="shared" ref="A5:A32" si="0">A4+1</f>
        <v>2</v>
      </c>
      <c r="B5" s="34" t="s">
        <v>19</v>
      </c>
      <c r="C5" s="35" t="s">
        <v>47</v>
      </c>
      <c r="D5" s="36">
        <v>20</v>
      </c>
      <c r="E5" s="32"/>
      <c r="F5" s="12">
        <f t="shared" ref="F5:F31" si="1">D5*E5</f>
        <v>0</v>
      </c>
    </row>
    <row r="6" spans="1:6" s="33" customFormat="1" ht="134" customHeight="1" x14ac:dyDescent="0.35">
      <c r="A6" s="11">
        <f t="shared" si="0"/>
        <v>3</v>
      </c>
      <c r="B6" s="34" t="s">
        <v>20</v>
      </c>
      <c r="C6" s="35" t="s">
        <v>47</v>
      </c>
      <c r="D6" s="36">
        <v>17</v>
      </c>
      <c r="E6" s="32"/>
      <c r="F6" s="12">
        <f t="shared" si="1"/>
        <v>0</v>
      </c>
    </row>
    <row r="7" spans="1:6" s="33" customFormat="1" ht="107.5" customHeight="1" x14ac:dyDescent="0.35">
      <c r="A7" s="11">
        <f t="shared" si="0"/>
        <v>4</v>
      </c>
      <c r="B7" s="34" t="s">
        <v>21</v>
      </c>
      <c r="C7" s="35" t="s">
        <v>47</v>
      </c>
      <c r="D7" s="36">
        <v>79</v>
      </c>
      <c r="E7" s="32"/>
      <c r="F7" s="12">
        <f t="shared" si="1"/>
        <v>0</v>
      </c>
    </row>
    <row r="8" spans="1:6" s="33" customFormat="1" ht="89" customHeight="1" x14ac:dyDescent="0.35">
      <c r="A8" s="11">
        <f t="shared" si="0"/>
        <v>5</v>
      </c>
      <c r="B8" s="34" t="s">
        <v>22</v>
      </c>
      <c r="C8" s="35" t="s">
        <v>47</v>
      </c>
      <c r="D8" s="36">
        <v>45</v>
      </c>
      <c r="E8" s="32"/>
      <c r="F8" s="12">
        <f t="shared" si="1"/>
        <v>0</v>
      </c>
    </row>
    <row r="9" spans="1:6" s="33" customFormat="1" ht="120" customHeight="1" x14ac:dyDescent="0.35">
      <c r="A9" s="11">
        <f t="shared" si="0"/>
        <v>6</v>
      </c>
      <c r="B9" s="34" t="s">
        <v>23</v>
      </c>
      <c r="C9" s="35" t="s">
        <v>47</v>
      </c>
      <c r="D9" s="36">
        <v>103</v>
      </c>
      <c r="E9" s="32"/>
      <c r="F9" s="12">
        <f t="shared" si="1"/>
        <v>0</v>
      </c>
    </row>
    <row r="10" spans="1:6" s="33" customFormat="1" ht="88" customHeight="1" x14ac:dyDescent="0.35">
      <c r="A10" s="11">
        <f t="shared" si="0"/>
        <v>7</v>
      </c>
      <c r="B10" s="34" t="s">
        <v>24</v>
      </c>
      <c r="C10" s="35" t="s">
        <v>48</v>
      </c>
      <c r="D10" s="36">
        <v>589</v>
      </c>
      <c r="E10" s="32"/>
      <c r="F10" s="12">
        <f t="shared" si="1"/>
        <v>0</v>
      </c>
    </row>
    <row r="11" spans="1:6" s="33" customFormat="1" ht="88" customHeight="1" x14ac:dyDescent="0.35">
      <c r="A11" s="11">
        <f t="shared" si="0"/>
        <v>8</v>
      </c>
      <c r="B11" s="34" t="s">
        <v>25</v>
      </c>
      <c r="C11" s="35" t="s">
        <v>48</v>
      </c>
      <c r="D11" s="36">
        <v>368</v>
      </c>
      <c r="E11" s="32"/>
      <c r="F11" s="12">
        <f t="shared" si="1"/>
        <v>0</v>
      </c>
    </row>
    <row r="12" spans="1:6" s="33" customFormat="1" ht="88" customHeight="1" x14ac:dyDescent="0.35">
      <c r="A12" s="11">
        <f t="shared" si="0"/>
        <v>9</v>
      </c>
      <c r="B12" s="34" t="s">
        <v>26</v>
      </c>
      <c r="C12" s="35" t="s">
        <v>48</v>
      </c>
      <c r="D12" s="36">
        <v>221</v>
      </c>
      <c r="E12" s="32"/>
      <c r="F12" s="12">
        <f t="shared" si="1"/>
        <v>0</v>
      </c>
    </row>
    <row r="13" spans="1:6" s="33" customFormat="1" ht="88" customHeight="1" x14ac:dyDescent="0.35">
      <c r="A13" s="11">
        <f t="shared" si="0"/>
        <v>10</v>
      </c>
      <c r="B13" s="34" t="s">
        <v>27</v>
      </c>
      <c r="C13" s="35" t="s">
        <v>49</v>
      </c>
      <c r="D13" s="36">
        <v>288</v>
      </c>
      <c r="E13" s="32"/>
      <c r="F13" s="12">
        <f t="shared" si="1"/>
        <v>0</v>
      </c>
    </row>
    <row r="14" spans="1:6" s="33" customFormat="1" ht="58.5" customHeight="1" x14ac:dyDescent="0.35">
      <c r="A14" s="11">
        <f t="shared" si="0"/>
        <v>11</v>
      </c>
      <c r="B14" s="34" t="s">
        <v>28</v>
      </c>
      <c r="C14" s="35" t="s">
        <v>50</v>
      </c>
      <c r="D14" s="36">
        <v>138.69999999999999</v>
      </c>
      <c r="E14" s="32"/>
      <c r="F14" s="12">
        <f t="shared" si="1"/>
        <v>0</v>
      </c>
    </row>
    <row r="15" spans="1:6" s="33" customFormat="1" ht="44" customHeight="1" x14ac:dyDescent="0.35">
      <c r="A15" s="11">
        <f t="shared" si="0"/>
        <v>12</v>
      </c>
      <c r="B15" s="34" t="s">
        <v>29</v>
      </c>
      <c r="C15" s="35" t="s">
        <v>50</v>
      </c>
      <c r="D15" s="36">
        <v>306</v>
      </c>
      <c r="E15" s="32"/>
      <c r="F15" s="12">
        <f t="shared" si="1"/>
        <v>0</v>
      </c>
    </row>
    <row r="16" spans="1:6" s="33" customFormat="1" ht="44" customHeight="1" x14ac:dyDescent="0.35">
      <c r="A16" s="11">
        <f t="shared" si="0"/>
        <v>13</v>
      </c>
      <c r="B16" s="34" t="s">
        <v>30</v>
      </c>
      <c r="C16" s="35" t="s">
        <v>50</v>
      </c>
      <c r="D16" s="36">
        <v>173</v>
      </c>
      <c r="E16" s="32"/>
      <c r="F16" s="12">
        <f t="shared" si="1"/>
        <v>0</v>
      </c>
    </row>
    <row r="17" spans="1:6" s="33" customFormat="1" ht="90.5" customHeight="1" x14ac:dyDescent="0.35">
      <c r="A17" s="11">
        <f t="shared" si="0"/>
        <v>14</v>
      </c>
      <c r="B17" s="34" t="s">
        <v>31</v>
      </c>
      <c r="C17" s="35" t="s">
        <v>50</v>
      </c>
      <c r="D17" s="36">
        <v>173</v>
      </c>
      <c r="E17" s="32"/>
      <c r="F17" s="12">
        <f t="shared" si="1"/>
        <v>0</v>
      </c>
    </row>
    <row r="18" spans="1:6" s="33" customFormat="1" ht="90.5" customHeight="1" x14ac:dyDescent="0.35">
      <c r="A18" s="11">
        <f t="shared" si="0"/>
        <v>15</v>
      </c>
      <c r="B18" s="34" t="s">
        <v>32</v>
      </c>
      <c r="C18" s="35" t="s">
        <v>51</v>
      </c>
      <c r="D18" s="36">
        <v>6</v>
      </c>
      <c r="E18" s="32"/>
      <c r="F18" s="12">
        <f t="shared" si="1"/>
        <v>0</v>
      </c>
    </row>
    <row r="19" spans="1:6" s="33" customFormat="1" ht="28.5" customHeight="1" x14ac:dyDescent="0.35">
      <c r="A19" s="11">
        <f t="shared" si="0"/>
        <v>16</v>
      </c>
      <c r="B19" s="34" t="s">
        <v>33</v>
      </c>
      <c r="C19" s="35" t="s">
        <v>52</v>
      </c>
      <c r="D19" s="36">
        <v>274</v>
      </c>
      <c r="E19" s="32"/>
      <c r="F19" s="12">
        <f t="shared" si="1"/>
        <v>0</v>
      </c>
    </row>
    <row r="20" spans="1:6" s="33" customFormat="1" ht="44.5" customHeight="1" x14ac:dyDescent="0.35">
      <c r="A20" s="11">
        <f t="shared" si="0"/>
        <v>17</v>
      </c>
      <c r="B20" s="34" t="s">
        <v>34</v>
      </c>
      <c r="C20" s="35" t="s">
        <v>52</v>
      </c>
      <c r="D20" s="36">
        <v>288</v>
      </c>
      <c r="E20" s="32"/>
      <c r="F20" s="12">
        <f t="shared" si="1"/>
        <v>0</v>
      </c>
    </row>
    <row r="21" spans="1:6" s="33" customFormat="1" ht="28.5" customHeight="1" x14ac:dyDescent="0.35">
      <c r="A21" s="11">
        <f t="shared" si="0"/>
        <v>18</v>
      </c>
      <c r="B21" s="34" t="s">
        <v>35</v>
      </c>
      <c r="C21" s="35" t="s">
        <v>52</v>
      </c>
      <c r="D21" s="36">
        <v>290</v>
      </c>
      <c r="E21" s="32"/>
      <c r="F21" s="12">
        <f t="shared" si="1"/>
        <v>0</v>
      </c>
    </row>
    <row r="22" spans="1:6" s="33" customFormat="1" ht="40" customHeight="1" x14ac:dyDescent="0.35">
      <c r="A22" s="11">
        <f t="shared" si="0"/>
        <v>19</v>
      </c>
      <c r="B22" s="34" t="s">
        <v>36</v>
      </c>
      <c r="C22" s="35" t="s">
        <v>53</v>
      </c>
      <c r="D22" s="36">
        <v>18</v>
      </c>
      <c r="E22" s="32"/>
      <c r="F22" s="12">
        <f t="shared" si="1"/>
        <v>0</v>
      </c>
    </row>
    <row r="23" spans="1:6" s="33" customFormat="1" ht="28.5" customHeight="1" x14ac:dyDescent="0.35">
      <c r="A23" s="11">
        <f t="shared" si="0"/>
        <v>20</v>
      </c>
      <c r="B23" s="34" t="s">
        <v>37</v>
      </c>
      <c r="C23" s="35" t="s">
        <v>53</v>
      </c>
      <c r="D23" s="36">
        <v>12</v>
      </c>
      <c r="E23" s="32"/>
      <c r="F23" s="12">
        <f t="shared" si="1"/>
        <v>0</v>
      </c>
    </row>
    <row r="24" spans="1:6" s="33" customFormat="1" ht="28.5" customHeight="1" x14ac:dyDescent="0.35">
      <c r="A24" s="11">
        <f t="shared" si="0"/>
        <v>21</v>
      </c>
      <c r="B24" s="34" t="s">
        <v>38</v>
      </c>
      <c r="C24" s="35" t="s">
        <v>53</v>
      </c>
      <c r="D24" s="36">
        <v>12</v>
      </c>
      <c r="E24" s="32"/>
      <c r="F24" s="12">
        <f t="shared" si="1"/>
        <v>0</v>
      </c>
    </row>
    <row r="25" spans="1:6" s="33" customFormat="1" ht="28.5" customHeight="1" x14ac:dyDescent="0.35">
      <c r="A25" s="11">
        <f t="shared" si="0"/>
        <v>22</v>
      </c>
      <c r="B25" s="34" t="s">
        <v>39</v>
      </c>
      <c r="C25" s="35" t="s">
        <v>53</v>
      </c>
      <c r="D25" s="36">
        <v>6</v>
      </c>
      <c r="E25" s="32"/>
      <c r="F25" s="12">
        <f t="shared" si="1"/>
        <v>0</v>
      </c>
    </row>
    <row r="26" spans="1:6" s="33" customFormat="1" ht="28.5" customHeight="1" x14ac:dyDescent="0.35">
      <c r="A26" s="11">
        <f t="shared" si="0"/>
        <v>23</v>
      </c>
      <c r="B26" s="34" t="s">
        <v>40</v>
      </c>
      <c r="C26" s="35" t="s">
        <v>53</v>
      </c>
      <c r="D26" s="36">
        <v>6</v>
      </c>
      <c r="E26" s="32"/>
      <c r="F26" s="12">
        <f t="shared" si="1"/>
        <v>0</v>
      </c>
    </row>
    <row r="27" spans="1:6" s="33" customFormat="1" ht="28.5" customHeight="1" x14ac:dyDescent="0.35">
      <c r="A27" s="11">
        <f t="shared" si="0"/>
        <v>24</v>
      </c>
      <c r="B27" s="34" t="s">
        <v>41</v>
      </c>
      <c r="C27" s="35" t="s">
        <v>53</v>
      </c>
      <c r="D27" s="36">
        <v>6</v>
      </c>
      <c r="E27" s="32"/>
      <c r="F27" s="12">
        <f t="shared" si="1"/>
        <v>0</v>
      </c>
    </row>
    <row r="28" spans="1:6" s="33" customFormat="1" ht="28.5" customHeight="1" x14ac:dyDescent="0.35">
      <c r="A28" s="11">
        <f t="shared" si="0"/>
        <v>25</v>
      </c>
      <c r="B28" s="34" t="s">
        <v>42</v>
      </c>
      <c r="C28" s="35" t="s">
        <v>53</v>
      </c>
      <c r="D28" s="36">
        <v>6</v>
      </c>
      <c r="E28" s="32"/>
      <c r="F28" s="12">
        <f t="shared" si="1"/>
        <v>0</v>
      </c>
    </row>
    <row r="29" spans="1:6" s="33" customFormat="1" ht="47.5" customHeight="1" x14ac:dyDescent="0.35">
      <c r="A29" s="11">
        <f t="shared" si="0"/>
        <v>26</v>
      </c>
      <c r="B29" s="34" t="s">
        <v>43</v>
      </c>
      <c r="C29" s="35" t="s">
        <v>53</v>
      </c>
      <c r="D29" s="36">
        <v>2</v>
      </c>
      <c r="E29" s="32"/>
      <c r="F29" s="12">
        <f t="shared" si="1"/>
        <v>0</v>
      </c>
    </row>
    <row r="30" spans="1:6" s="33" customFormat="1" ht="73.5" customHeight="1" x14ac:dyDescent="0.35">
      <c r="A30" s="11">
        <f t="shared" si="0"/>
        <v>27</v>
      </c>
      <c r="B30" s="34" t="s">
        <v>44</v>
      </c>
      <c r="C30" s="35" t="s">
        <v>49</v>
      </c>
      <c r="D30" s="36">
        <v>24</v>
      </c>
      <c r="E30" s="32"/>
      <c r="F30" s="12">
        <f t="shared" si="1"/>
        <v>0</v>
      </c>
    </row>
    <row r="31" spans="1:6" s="33" customFormat="1" ht="112" customHeight="1" x14ac:dyDescent="0.35">
      <c r="A31" s="11">
        <f t="shared" si="0"/>
        <v>28</v>
      </c>
      <c r="B31" s="34" t="s">
        <v>45</v>
      </c>
      <c r="C31" s="35" t="s">
        <v>49</v>
      </c>
      <c r="D31" s="36">
        <v>80</v>
      </c>
      <c r="E31" s="32"/>
      <c r="F31" s="12">
        <f t="shared" si="1"/>
        <v>0</v>
      </c>
    </row>
    <row r="32" spans="1:6" s="33" customFormat="1" ht="93.5" customHeight="1" x14ac:dyDescent="0.35">
      <c r="A32" s="11">
        <f t="shared" si="0"/>
        <v>29</v>
      </c>
      <c r="B32" s="34" t="s">
        <v>46</v>
      </c>
      <c r="C32" s="35" t="s">
        <v>54</v>
      </c>
      <c r="D32" s="36">
        <v>2</v>
      </c>
      <c r="E32" s="32"/>
      <c r="F32" s="12">
        <f>D32*E32</f>
        <v>0</v>
      </c>
    </row>
    <row r="33" spans="1:6" s="17" customFormat="1" ht="35" customHeight="1" x14ac:dyDescent="0.35">
      <c r="A33" s="13" t="s">
        <v>17</v>
      </c>
      <c r="B33" s="13"/>
      <c r="C33" s="13"/>
      <c r="D33" s="14"/>
      <c r="E33" s="15"/>
      <c r="F33" s="16">
        <f>SUM(F4:F32)</f>
        <v>0</v>
      </c>
    </row>
    <row r="34" spans="1:6" s="17" customFormat="1" ht="35" customHeight="1" x14ac:dyDescent="0.35">
      <c r="A34" s="18" t="s">
        <v>3</v>
      </c>
      <c r="B34" s="19"/>
      <c r="C34" s="19"/>
      <c r="D34" s="19"/>
      <c r="E34" s="20"/>
      <c r="F34" s="21"/>
    </row>
    <row r="35" spans="1:6" s="25" customFormat="1" x14ac:dyDescent="0.4">
      <c r="A35" s="26" t="s">
        <v>4</v>
      </c>
      <c r="B35" s="26"/>
      <c r="C35" s="22"/>
      <c r="D35" s="22"/>
      <c r="E35" s="23"/>
      <c r="F35" s="24"/>
    </row>
    <row r="36" spans="1:6" s="25" customFormat="1" x14ac:dyDescent="0.4">
      <c r="A36" s="22"/>
      <c r="B36" s="5" t="s">
        <v>5</v>
      </c>
      <c r="C36" s="22"/>
      <c r="D36" s="22"/>
      <c r="E36" s="23"/>
      <c r="F36" s="24"/>
    </row>
    <row r="37" spans="1:6" s="25" customFormat="1" x14ac:dyDescent="0.4">
      <c r="A37" s="22"/>
      <c r="B37" s="22"/>
      <c r="C37" s="22"/>
      <c r="D37" s="22"/>
      <c r="E37" s="23"/>
      <c r="F37" s="24"/>
    </row>
    <row r="38" spans="1:6" s="25" customFormat="1" x14ac:dyDescent="0.4">
      <c r="A38" s="6"/>
      <c r="B38" s="5" t="s">
        <v>6</v>
      </c>
      <c r="C38" s="6"/>
      <c r="D38" s="6"/>
      <c r="E38" s="27"/>
      <c r="F38" s="28"/>
    </row>
    <row r="39" spans="1:6" s="25" customFormat="1" x14ac:dyDescent="0.4">
      <c r="A39" s="22"/>
      <c r="B39" s="22"/>
      <c r="C39" s="22"/>
      <c r="D39" s="22"/>
      <c r="E39" s="23"/>
      <c r="F39" s="24"/>
    </row>
    <row r="40" spans="1:6" s="25" customFormat="1" x14ac:dyDescent="0.4">
      <c r="A40" s="6"/>
      <c r="B40" s="5" t="s">
        <v>7</v>
      </c>
      <c r="C40" s="6"/>
      <c r="D40" s="6"/>
      <c r="E40" s="27"/>
      <c r="F40" s="28"/>
    </row>
    <row r="41" spans="1:6" s="25" customFormat="1" x14ac:dyDescent="0.4">
      <c r="A41" s="22"/>
      <c r="B41" s="22"/>
      <c r="C41" s="22"/>
      <c r="D41" s="22"/>
      <c r="E41" s="23"/>
      <c r="F41" s="24"/>
    </row>
    <row r="42" spans="1:6" s="25" customFormat="1" x14ac:dyDescent="0.4">
      <c r="A42" s="6"/>
      <c r="B42" s="5" t="s">
        <v>8</v>
      </c>
      <c r="C42" s="6"/>
      <c r="D42" s="6"/>
      <c r="E42" s="27"/>
      <c r="F42" s="28"/>
    </row>
    <row r="43" spans="1:6" s="25" customFormat="1" x14ac:dyDescent="0.4">
      <c r="A43" s="22"/>
      <c r="B43" s="22"/>
      <c r="C43" s="22"/>
      <c r="D43" s="22"/>
      <c r="E43" s="23"/>
      <c r="F43" s="24"/>
    </row>
    <row r="44" spans="1:6" s="25" customFormat="1" x14ac:dyDescent="0.4">
      <c r="A44" s="6"/>
      <c r="B44" s="5" t="s">
        <v>9</v>
      </c>
      <c r="C44" s="6"/>
      <c r="D44" s="6"/>
      <c r="E44" s="27"/>
      <c r="F44" s="28"/>
    </row>
    <row r="45" spans="1:6" s="25" customFormat="1" x14ac:dyDescent="0.4">
      <c r="A45" s="22"/>
      <c r="B45" s="22"/>
      <c r="C45" s="22"/>
      <c r="D45" s="22"/>
      <c r="E45" s="23"/>
      <c r="F45" s="24"/>
    </row>
    <row r="46" spans="1:6" s="25" customFormat="1" x14ac:dyDescent="0.4">
      <c r="A46" s="6"/>
      <c r="B46" s="5" t="s">
        <v>10</v>
      </c>
      <c r="C46" s="6"/>
      <c r="D46" s="6"/>
      <c r="E46" s="27"/>
      <c r="F46" s="28"/>
    </row>
    <row r="47" spans="1:6" s="25" customFormat="1" x14ac:dyDescent="0.4">
      <c r="A47" s="22"/>
      <c r="B47" s="22"/>
      <c r="C47" s="22"/>
      <c r="D47" s="22"/>
      <c r="E47" s="23"/>
      <c r="F47" s="24"/>
    </row>
    <row r="48" spans="1:6" s="25" customFormat="1" x14ac:dyDescent="0.4">
      <c r="A48" s="6"/>
      <c r="B48" s="5" t="s">
        <v>11</v>
      </c>
      <c r="C48" s="6"/>
      <c r="D48" s="6"/>
      <c r="E48" s="27"/>
      <c r="F48" s="28"/>
    </row>
    <row r="49" spans="1:6" s="25" customFormat="1" x14ac:dyDescent="0.4">
      <c r="A49" s="22"/>
      <c r="B49" s="22"/>
      <c r="C49" s="22"/>
      <c r="D49" s="22"/>
      <c r="E49" s="23"/>
      <c r="F49" s="24"/>
    </row>
  </sheetData>
  <sheetProtection algorithmName="SHA-512" hashValue="jDdDEjz3FXnr0ObnUAhcKFcqSdg1Jr7Wh9KUBpjxIfFZQXgrKm4PsmQbLY1jka3SauoUgzO6nTvpnqlRDUxjTA==" saltValue="Ed0bkuddlQ0OZ+rrMTkiiA==" spinCount="100000" sheet="1" objects="1" scenarios="1"/>
  <mergeCells count="1">
    <mergeCell ref="B1:C1"/>
  </mergeCells>
  <phoneticPr fontId="3" type="noConversion"/>
  <pageMargins left="0.7" right="0.7" top="0.75" bottom="0.75" header="0.3" footer="0.3"/>
  <pageSetup paperSize="9" scale="58" orientation="portrait" r:id="rId1"/>
  <headerFooter>
    <oddFooter>Page &amp;P of &amp;N</oddFooter>
  </headerFooter>
  <rowBreaks count="1" manualBreakCount="1">
    <brk id="16" max="5" man="1"/>
  </rowBreaks>
  <customProperties>
    <customPr name="QAA_DRILLPATH_NODE_I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Revised BOQ</vt:lpstr>
      <vt:lpstr>'Revised BOQ'!Print_Area</vt:lpstr>
      <vt:lpstr>'Revised 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Sultan Duranie</dc:creator>
  <cp:lastModifiedBy>Ahmad Seyar Esmati</cp:lastModifiedBy>
  <cp:lastPrinted>2026-06-08T11:19:32Z</cp:lastPrinted>
  <dcterms:created xsi:type="dcterms:W3CDTF">2020-10-11T08:54:13Z</dcterms:created>
  <dcterms:modified xsi:type="dcterms:W3CDTF">2026-06-08T11:22:54Z</dcterms:modified>
</cp:coreProperties>
</file>